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OnSave="0"/>
</workbook>
</file>

<file path=xl/calcChain.xml><?xml version="1.0" encoding="utf-8"?>
<calcChain xmlns="http://schemas.openxmlformats.org/spreadsheetml/2006/main">
  <c r="D17" i="171" l="1"/>
  <c r="D10" i="171"/>
  <c r="D28" i="127" l="1"/>
  <c r="D17" i="127"/>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2" i="172"/>
  <c r="A2" i="173"/>
  <c r="B2" i="177"/>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F56" i="34" s="1"/>
  <c r="K179" i="29"/>
  <c r="F14" i="4" s="1"/>
  <c r="B2597" i="106" s="1"/>
  <c r="D2597"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G30" i="108" s="1"/>
  <c r="D1132" i="106"/>
  <c r="K68" i="29"/>
  <c r="G34" i="108" s="1"/>
  <c r="K69" i="29"/>
  <c r="B1136" i="106" s="1"/>
  <c r="D1136" i="106" s="1"/>
  <c r="K70" i="29"/>
  <c r="F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59" i="127"/>
  <c r="B60"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L22" i="37" l="1"/>
  <c r="L13" i="11"/>
  <c r="B2060" i="106" s="1"/>
  <c r="D2060" i="106" s="1"/>
  <c r="G33" i="108"/>
  <c r="J23" i="12"/>
  <c r="B7730" i="106" s="1"/>
  <c r="D7730" i="106" s="1"/>
  <c r="J22" i="37"/>
  <c r="H28" i="118"/>
  <c r="H112" i="29"/>
  <c r="B7018" i="106" s="1"/>
  <c r="D7018" i="106" s="1"/>
  <c r="B4202" i="106"/>
  <c r="D4202" i="106" s="1"/>
  <c r="B6858" i="106"/>
  <c r="D6858" i="106" s="1"/>
  <c r="B1223" i="106"/>
  <c r="D1223" i="106" s="1"/>
  <c r="B1137" i="106"/>
  <c r="D1137" i="106" s="1"/>
  <c r="B2823" i="106"/>
  <c r="D2823" i="106" s="1"/>
  <c r="D27" i="108"/>
  <c r="B3619" i="106"/>
  <c r="D3619" i="106" s="1"/>
  <c r="H44" i="4"/>
  <c r="B3296" i="106" s="1"/>
  <c r="D3296" i="106" s="1"/>
  <c r="F69" i="34"/>
  <c r="F60" i="34"/>
  <c r="B1470" i="106"/>
  <c r="D1470" i="106" s="1"/>
  <c r="B7203" i="106"/>
  <c r="D7203" i="106" s="1"/>
  <c r="B2091" i="106"/>
  <c r="D2091" i="106" s="1"/>
  <c r="F49" i="34"/>
  <c r="G15" i="145"/>
  <c r="B6883" i="106"/>
  <c r="D6883" i="106" s="1"/>
  <c r="B6853" i="106"/>
  <c r="D6853" i="106" s="1"/>
  <c r="B1274" i="106"/>
  <c r="D1274" i="106" s="1"/>
  <c r="E30" i="108"/>
  <c r="B5096" i="106"/>
  <c r="D5096" i="106" s="1"/>
  <c r="F126" i="34"/>
  <c r="K41" i="3"/>
  <c r="B3568" i="106" s="1"/>
  <c r="D3568" i="106" s="1"/>
  <c r="F129" i="34"/>
  <c r="I331" i="29"/>
  <c r="B7222" i="106" s="1"/>
  <c r="D7222" i="106" s="1"/>
  <c r="E102" i="29"/>
  <c r="B2790" i="106" s="1"/>
  <c r="D2790" i="106" s="1"/>
  <c r="K84" i="29"/>
  <c r="B2088" i="106" s="1"/>
  <c r="D2088" i="106" s="1"/>
  <c r="D4" i="7"/>
  <c r="B1760" i="106" s="1"/>
  <c r="D1760" i="106" s="1"/>
  <c r="B2805" i="106"/>
  <c r="D2805" i="106" s="1"/>
  <c r="G39" i="108"/>
  <c r="L5" i="11"/>
  <c r="B2056" i="106" s="1"/>
  <c r="D2056" i="106" s="1"/>
  <c r="F110" i="34"/>
  <c r="L305" i="29"/>
  <c r="E35" i="108"/>
  <c r="B6891" i="106"/>
  <c r="D6891" i="106" s="1"/>
  <c r="I24" i="12"/>
  <c r="K278" i="29"/>
  <c r="B3724" i="106" s="1"/>
  <c r="D3724" i="106" s="1"/>
  <c r="B1364" i="106"/>
  <c r="D1364" i="106" s="1"/>
  <c r="F135" i="34"/>
  <c r="J77" i="4"/>
  <c r="B6262" i="106" s="1"/>
  <c r="D6262" i="106" s="1"/>
  <c r="B2973" i="106"/>
  <c r="D2973" i="106" s="1"/>
  <c r="F127" i="34"/>
  <c r="C41" i="3"/>
  <c r="B93" i="106" s="1"/>
  <c r="D93" i="106" s="1"/>
  <c r="E34" i="108"/>
  <c r="J129" i="29"/>
  <c r="B7038" i="106" s="1"/>
  <c r="D7038" i="106" s="1"/>
  <c r="B4156" i="106"/>
  <c r="D4156" i="106" s="1"/>
  <c r="E15" i="4"/>
  <c r="B2633" i="106" s="1"/>
  <c r="D2633" i="106" s="1"/>
  <c r="F105" i="34"/>
  <c r="F62" i="34"/>
  <c r="F26" i="108"/>
  <c r="I129" i="29"/>
  <c r="B7037" i="106" s="1"/>
  <c r="D7037" i="106" s="1"/>
  <c r="K339" i="29"/>
  <c r="K341" i="29" s="1"/>
  <c r="K13" i="4" s="1"/>
  <c r="B3572" i="106" s="1"/>
  <c r="D3572" i="106" s="1"/>
  <c r="D5" i="7"/>
  <c r="B1761" i="106" s="1"/>
  <c r="D1761" i="106" s="1"/>
  <c r="F130" i="34"/>
  <c r="G35" i="108"/>
  <c r="G5" i="4"/>
  <c r="B3409" i="106" s="1"/>
  <c r="D3409" i="106" s="1"/>
  <c r="B5232" i="106"/>
  <c r="D5232" i="106" s="1"/>
  <c r="F44" i="34"/>
  <c r="D26" i="108"/>
  <c r="B7064" i="106"/>
  <c r="D7064" i="106" s="1"/>
  <c r="B6238" i="106"/>
  <c r="D6238" i="106" s="1"/>
  <c r="K76" i="4"/>
  <c r="B3586" i="106" s="1"/>
  <c r="D3586" i="106" s="1"/>
  <c r="B2733" i="106"/>
  <c r="D2733" i="106" s="1"/>
  <c r="H166" i="29"/>
  <c r="H168" i="29" s="1"/>
  <c r="B1318" i="106" s="1"/>
  <c r="D1318" i="106" s="1"/>
  <c r="E168" i="29"/>
  <c r="B1309" i="106" s="1"/>
  <c r="D1309" i="106" s="1"/>
  <c r="B1126" i="106"/>
  <c r="D1126" i="106" s="1"/>
  <c r="D6103" i="106"/>
  <c r="B85" i="36"/>
  <c r="B86" i="36" s="1"/>
  <c r="B87" i="36" s="1"/>
  <c r="B83" i="36"/>
  <c r="D24" i="37"/>
  <c r="B4270" i="106" s="1"/>
  <c r="D4270" i="106" s="1"/>
  <c r="D12" i="7"/>
  <c r="B1769" i="106" s="1"/>
  <c r="D1769" i="106" s="1"/>
  <c r="B1746" i="106"/>
  <c r="D1746" i="106" s="1"/>
  <c r="F65" i="34"/>
  <c r="B1365" i="106"/>
  <c r="D1365" i="106" s="1"/>
  <c r="F52" i="34"/>
  <c r="G29" i="108"/>
  <c r="I204" i="29"/>
  <c r="F37" i="34"/>
  <c r="E29" i="108"/>
  <c r="F64" i="34"/>
  <c r="B7076" i="106"/>
  <c r="D7076" i="106" s="1"/>
  <c r="E28" i="108"/>
  <c r="C331" i="29"/>
  <c r="B7216" i="106" s="1"/>
  <c r="D7216" i="106" s="1"/>
  <c r="G341" i="29"/>
  <c r="B3649" i="106" s="1"/>
  <c r="D3649" i="106" s="1"/>
  <c r="H288" i="29"/>
  <c r="B1454" i="106" s="1"/>
  <c r="D1454" i="106" s="1"/>
  <c r="C14" i="4"/>
  <c r="B2558" i="106" s="1"/>
  <c r="D2558" i="106" s="1"/>
  <c r="F71" i="34"/>
  <c r="B2724" i="106"/>
  <c r="D2724" i="106" s="1"/>
  <c r="F31" i="108"/>
  <c r="B7206" i="106"/>
  <c r="D7206" i="106" s="1"/>
  <c r="B6848" i="106"/>
  <c r="D6848" i="106" s="1"/>
  <c r="B3670" i="106"/>
  <c r="D3670" i="106" s="1"/>
  <c r="H341" i="29"/>
  <c r="B3656" i="106" s="1"/>
  <c r="D3656" i="106" s="1"/>
  <c r="K162" i="29"/>
  <c r="B1328" i="106" s="1"/>
  <c r="D1328" i="106" s="1"/>
  <c r="H148" i="29"/>
  <c r="B1272" i="106" s="1"/>
  <c r="D1272" i="106" s="1"/>
  <c r="B1130" i="106"/>
  <c r="D1130" i="106" s="1"/>
  <c r="D5" i="4"/>
  <c r="B3406" i="106" s="1"/>
  <c r="D3406" i="106" s="1"/>
  <c r="D109" i="5"/>
  <c r="G172" i="5"/>
  <c r="C172" i="5"/>
  <c r="B5214" i="106" s="1"/>
  <c r="D5214" i="106" s="1"/>
  <c r="C109" i="5"/>
  <c r="B5121" i="106" s="1"/>
  <c r="D5121" i="106" s="1"/>
  <c r="K274" i="5"/>
  <c r="K7" i="4" s="1"/>
  <c r="B3718" i="106" s="1"/>
  <c r="D3718" i="106" s="1"/>
  <c r="D11" i="7"/>
  <c r="B1768" i="106" s="1"/>
  <c r="D1768" i="106" s="1"/>
  <c r="I274" i="5"/>
  <c r="B4435" i="106" s="1"/>
  <c r="D4435" i="106" s="1"/>
  <c r="G109" i="5"/>
  <c r="D17" i="7"/>
  <c r="B4104" i="106" s="1"/>
  <c r="D4104" i="106" s="1"/>
  <c r="E109" i="5"/>
  <c r="E4" i="4" s="1"/>
  <c r="B2630" i="106" s="1"/>
  <c r="D2630" i="106" s="1"/>
  <c r="F77" i="4"/>
  <c r="B3255" i="106" s="1"/>
  <c r="D3255" i="106" s="1"/>
  <c r="D60" i="36"/>
  <c r="H29" i="118"/>
  <c r="D37" i="36"/>
  <c r="D11" i="37"/>
  <c r="L15" i="11"/>
  <c r="B3459" i="106" s="1"/>
  <c r="D3459" i="106" s="1"/>
  <c r="K24" i="12"/>
  <c r="F21" i="8"/>
  <c r="D9" i="7"/>
  <c r="B1767" i="106" s="1"/>
  <c r="D1767" i="106" s="1"/>
  <c r="D15" i="7"/>
  <c r="B1772" i="106" s="1"/>
  <c r="D1772" i="106" s="1"/>
  <c r="D7" i="7"/>
  <c r="B1763" i="106" s="1"/>
  <c r="D1763" i="106" s="1"/>
  <c r="F19" i="7"/>
  <c r="F61" i="34"/>
  <c r="G14" i="4"/>
  <c r="B2609" i="106" s="1"/>
  <c r="D2609" i="106" s="1"/>
  <c r="F45" i="34"/>
  <c r="D37" i="108"/>
  <c r="J341" i="29"/>
  <c r="D36" i="108"/>
  <c r="G26" i="108"/>
  <c r="F72" i="34"/>
  <c r="F37" i="108"/>
  <c r="K178" i="29"/>
  <c r="F13" i="4" s="1"/>
  <c r="B2596" i="106" s="1"/>
  <c r="D2596" i="106" s="1"/>
  <c r="L354" i="29"/>
  <c r="F38" i="34"/>
  <c r="G38" i="108"/>
  <c r="B2836" i="106"/>
  <c r="D2836" i="106" s="1"/>
  <c r="D14" i="4"/>
  <c r="B2570" i="106" s="1"/>
  <c r="D2570" i="106" s="1"/>
  <c r="L331" i="29"/>
  <c r="F67" i="34"/>
  <c r="F50" i="34"/>
  <c r="F41" i="34"/>
  <c r="E38" i="108"/>
  <c r="F28" i="108"/>
  <c r="E26" i="108"/>
  <c r="B7011" i="106"/>
  <c r="D7011" i="106" s="1"/>
  <c r="B6995" i="106"/>
  <c r="D6995" i="106" s="1"/>
  <c r="B4166" i="106"/>
  <c r="D4166" i="106" s="1"/>
  <c r="H352" i="29"/>
  <c r="B7242" i="106" s="1"/>
  <c r="D7242" i="106" s="1"/>
  <c r="B1124" i="106"/>
  <c r="D1124" i="106" s="1"/>
  <c r="H109" i="5"/>
  <c r="D13" i="7"/>
  <c r="B3726" i="106" s="1"/>
  <c r="D3726" i="106" s="1"/>
  <c r="F172" i="5"/>
  <c r="B5644" i="106" s="1"/>
  <c r="D5644" i="106" s="1"/>
  <c r="K173" i="5"/>
  <c r="K6" i="4" s="1"/>
  <c r="B3570" i="106" s="1"/>
  <c r="D3570" i="106" s="1"/>
  <c r="J274" i="5"/>
  <c r="B7054" i="106" s="1"/>
  <c r="D7054" i="106" s="1"/>
  <c r="H173" i="5"/>
  <c r="I173" i="5"/>
  <c r="B4216" i="106" s="1"/>
  <c r="D4216" i="106" s="1"/>
  <c r="H76" i="4"/>
  <c r="B3298" i="106" s="1"/>
  <c r="D3298" i="106" s="1"/>
  <c r="J41" i="3"/>
  <c r="B6216" i="106" s="1"/>
  <c r="D6216" i="106" s="1"/>
  <c r="H33" i="118"/>
  <c r="J90" i="28"/>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270" i="106"/>
  <c r="C34" i="131"/>
  <c r="D7251" i="106" l="1"/>
  <c r="D7256" i="106"/>
  <c r="D7253" i="106"/>
  <c r="D7250" i="106"/>
  <c r="K28" i="118"/>
  <c r="O27" i="118" s="1"/>
  <c r="O29" i="118" s="1"/>
  <c r="B1317" i="106"/>
  <c r="D1317" i="106" s="1"/>
  <c r="F73" i="34"/>
  <c r="B3628" i="106"/>
  <c r="D3628" i="106" s="1"/>
  <c r="G15" i="4"/>
  <c r="B6032" i="106" s="1"/>
  <c r="D6032" i="106" s="1"/>
  <c r="B7215" i="106"/>
  <c r="D7215" i="106" s="1"/>
  <c r="K352" i="29"/>
  <c r="B7243" i="106" s="1"/>
  <c r="D7243" i="106" s="1"/>
  <c r="D57" i="36"/>
  <c r="B6014" i="106"/>
  <c r="D6014" i="106" s="1"/>
  <c r="H77" i="4"/>
  <c r="B3299" i="106" s="1"/>
  <c r="D3299" i="106" s="1"/>
  <c r="I6" i="4"/>
  <c r="B5011" i="106" s="1"/>
  <c r="D5011" i="106" s="1"/>
  <c r="K77" i="4"/>
  <c r="B3587" i="106" s="1"/>
  <c r="D3587" i="106" s="1"/>
  <c r="D58" i="36"/>
  <c r="B3672" i="106"/>
  <c r="D3672" i="106" s="1"/>
  <c r="H150" i="29"/>
  <c r="B1273" i="106" s="1"/>
  <c r="D1273" i="106" s="1"/>
  <c r="K166" i="29"/>
  <c r="K168" i="29" s="1"/>
  <c r="J150" i="29"/>
  <c r="B7052" i="106" s="1"/>
  <c r="D7052" i="106" s="1"/>
  <c r="G354" i="29"/>
  <c r="B3650" i="106" s="1"/>
  <c r="D3650" i="106" s="1"/>
  <c r="K331" i="29"/>
  <c r="B7224" i="106" s="1"/>
  <c r="D7224" i="106" s="1"/>
  <c r="D7252" i="106"/>
  <c r="B6022" i="106"/>
  <c r="D6022" i="106" s="1"/>
  <c r="C173" i="5"/>
  <c r="B5223" i="106" s="1"/>
  <c r="D5223" i="106" s="1"/>
  <c r="B5527" i="106"/>
  <c r="D5527" i="106" s="1"/>
  <c r="D7254" i="106"/>
  <c r="D50" i="36"/>
  <c r="I150" i="29"/>
  <c r="F59" i="34" s="1"/>
  <c r="D7255" i="106"/>
  <c r="I26" i="12"/>
  <c r="B7741" i="106" s="1"/>
  <c r="D7741" i="106" s="1"/>
  <c r="B1996" i="106"/>
  <c r="D1996" i="106" s="1"/>
  <c r="C114" i="29"/>
  <c r="B757" i="106" s="1"/>
  <c r="D757" i="106" s="1"/>
  <c r="D40" i="108"/>
  <c r="E42" i="108" s="1"/>
  <c r="B7071" i="106"/>
  <c r="D7071" i="106" s="1"/>
  <c r="F66" i="34"/>
  <c r="B6025" i="106"/>
  <c r="D6025" i="106" s="1"/>
  <c r="H4" i="4"/>
  <c r="B2655" i="106" s="1"/>
  <c r="D2655" i="106" s="1"/>
  <c r="I7" i="4"/>
  <c r="B4444" i="106" s="1"/>
  <c r="D4444" i="106" s="1"/>
  <c r="C4" i="4"/>
  <c r="B2551" i="106" s="1"/>
  <c r="D2551" i="106" s="1"/>
  <c r="F173" i="5"/>
  <c r="B5906" i="106"/>
  <c r="D5906" i="106" s="1"/>
  <c r="H6" i="4"/>
  <c r="B2656" i="106" s="1"/>
  <c r="D2656" i="106" s="1"/>
  <c r="G173" i="5"/>
  <c r="B5770" i="106"/>
  <c r="D5770" i="106" s="1"/>
  <c r="B5356" i="106"/>
  <c r="D5356" i="106" s="1"/>
  <c r="D4" i="4"/>
  <c r="B2564" i="106" s="1"/>
  <c r="D2564" i="106" s="1"/>
  <c r="B5914" i="106"/>
  <c r="D5914" i="106" s="1"/>
  <c r="B6024" i="106"/>
  <c r="D6024" i="106" s="1"/>
  <c r="G4" i="4"/>
  <c r="B2603" i="106" s="1"/>
  <c r="D2603" i="106" s="1"/>
  <c r="F40" i="108"/>
  <c r="G42" i="108" s="1"/>
  <c r="F175" i="34"/>
  <c r="L16" i="11"/>
  <c r="B2061" i="106" s="1"/>
  <c r="D2061" i="106" s="1"/>
  <c r="B2031" i="106"/>
  <c r="D2031" i="106" s="1"/>
  <c r="B7733" i="106"/>
  <c r="D7733" i="106" s="1"/>
  <c r="K26" i="12"/>
  <c r="B7743" i="106" s="1"/>
  <c r="D7743" i="106" s="1"/>
  <c r="B1879" i="106"/>
  <c r="D1879" i="106" s="1"/>
  <c r="H22" i="37"/>
  <c r="H354" i="29"/>
  <c r="B3660" i="106" s="1"/>
  <c r="D3660" i="106" s="1"/>
  <c r="L114" i="29"/>
  <c r="J354" i="29"/>
  <c r="B7245" i="106" s="1"/>
  <c r="D7245" i="106" s="1"/>
  <c r="B7235" i="106"/>
  <c r="D7235" i="106" s="1"/>
  <c r="K102" i="29"/>
  <c r="B1145" i="106" s="1"/>
  <c r="D1145" i="106" s="1"/>
  <c r="B1381" i="106"/>
  <c r="D1381" i="106" s="1"/>
  <c r="J7" i="4"/>
  <c r="B6222" i="106" s="1"/>
  <c r="D6222" i="106" s="1"/>
  <c r="D19" i="7"/>
  <c r="B1775" i="106" s="1"/>
  <c r="D1775" i="106" s="1"/>
  <c r="H275" i="5"/>
  <c r="B5915" i="106" s="1"/>
  <c r="D5915" i="106" s="1"/>
  <c r="D274" i="5"/>
  <c r="D7" i="4" s="1"/>
  <c r="D19" i="171" s="1"/>
  <c r="D32" i="171" s="1"/>
  <c r="D49" i="171" s="1"/>
  <c r="F274" i="5"/>
  <c r="B5719" i="106" s="1"/>
  <c r="D5719"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D275" i="5"/>
  <c r="K354" i="29"/>
  <c r="B3678" i="106" s="1"/>
  <c r="D3678" i="106" s="1"/>
  <c r="K16" i="4"/>
  <c r="K17" i="4" s="1"/>
  <c r="E16" i="4"/>
  <c r="B2634" i="106" s="1"/>
  <c r="D2634" i="106" s="1"/>
  <c r="B1331" i="106"/>
  <c r="D1331" i="106" s="1"/>
  <c r="F13" i="34"/>
  <c r="C15" i="4"/>
  <c r="B2559" i="106" s="1"/>
  <c r="D2559" i="106" s="1"/>
  <c r="C6" i="4"/>
  <c r="B2553" i="106" s="1"/>
  <c r="D2553" i="106" s="1"/>
  <c r="B7051" i="106"/>
  <c r="D7051" i="106" s="1"/>
  <c r="F7" i="4"/>
  <c r="B2594" i="106" s="1"/>
  <c r="D2594" i="106" s="1"/>
  <c r="B5507" i="106"/>
  <c r="D5507" i="106" s="1"/>
  <c r="K114" i="29"/>
  <c r="F8" i="34" s="1"/>
  <c r="K306" i="29"/>
  <c r="B1561" i="106" s="1"/>
  <c r="D1561" i="106" s="1"/>
  <c r="F275" i="5"/>
  <c r="B5720" i="106" s="1"/>
  <c r="D5720" i="106" s="1"/>
  <c r="B5778" i="106"/>
  <c r="D5778" i="106" s="1"/>
  <c r="G6" i="4"/>
  <c r="B2604" i="106" s="1"/>
  <c r="D2604" i="106" s="1"/>
  <c r="B5653" i="106"/>
  <c r="D5653" i="106" s="1"/>
  <c r="F6" i="4"/>
  <c r="B2593" i="106" s="1"/>
  <c r="D2593" i="106" s="1"/>
  <c r="J8" i="4"/>
  <c r="H8" i="4"/>
  <c r="F24" i="37"/>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51" i="29" l="1"/>
  <c r="B1289" i="106" s="1"/>
  <c r="D1289" i="106" s="1"/>
  <c r="B1152" i="106"/>
  <c r="D1152" i="106" s="1"/>
  <c r="K355" i="29"/>
  <c r="B3681" i="106" s="1"/>
  <c r="D3681" i="106" s="1"/>
  <c r="B3574" i="106"/>
  <c r="D3574" i="106" s="1"/>
  <c r="E17" i="4"/>
  <c r="E19" i="4" s="1"/>
  <c r="B4138" i="106" s="1"/>
  <c r="D4138" i="106" s="1"/>
  <c r="J19" i="4"/>
  <c r="B6229" i="106" s="1"/>
  <c r="D6229" i="106" s="1"/>
  <c r="J20" i="4"/>
  <c r="B6230" i="106" s="1"/>
  <c r="D6230" i="106" s="1"/>
  <c r="B2658" i="106"/>
  <c r="D2658" i="106" s="1"/>
  <c r="H10" i="4"/>
  <c r="B4127" i="106" s="1"/>
  <c r="D4127" i="106" s="1"/>
  <c r="J10" i="4"/>
  <c r="B6225" i="106" s="1"/>
  <c r="D6225" i="106" s="1"/>
  <c r="F8" i="4"/>
  <c r="B6223" i="106"/>
  <c r="D6223"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J78" i="4"/>
  <c r="J81" i="4" s="1"/>
  <c r="D20" i="4"/>
  <c r="D78" i="4" s="1"/>
  <c r="H13" i="118"/>
  <c r="F14" i="34"/>
  <c r="F76" i="34" s="1"/>
  <c r="F10" i="4"/>
  <c r="B4125" i="106" s="1"/>
  <c r="D4125" i="106" s="1"/>
  <c r="B2595" i="106"/>
  <c r="D2595" i="106" s="1"/>
  <c r="D6" i="146"/>
  <c r="B2568" i="106"/>
  <c r="D2568" i="106" s="1"/>
  <c r="D10" i="4"/>
  <c r="B4123" i="106" s="1"/>
  <c r="D4123"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8" i="146" l="1"/>
  <c r="B2574" i="106"/>
  <c r="D2574" i="106" s="1"/>
  <c r="B6263" i="106"/>
  <c r="D6263" i="106" s="1"/>
  <c r="F176" i="34"/>
  <c r="F78" i="34"/>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<sst xmlns="http://schemas.openxmlformats.org/spreadsheetml/2006/main" count="5095" uniqueCount="2150">
  <si>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</si>
  <si>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</si>
  <si>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</si>
  <si>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</si>
  <si>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</si>
  <si>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</si>
  <si>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</si>
  <si>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</si>
  <si>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</si>
  <si>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</si>
  <si>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</si>
  <si>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</si>
  <si>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</si>
  <si>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</si>
  <si>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</si>
  <si>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</si>
  <si>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</si>
  <si>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</si>
  <si>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</si>
  <si>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</si>
  <si>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</si>
  <si>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</si>
  <si>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</si>
  <si>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</si>
  <si>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</si>
  <si>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</si>
  <si>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</si>
  <si>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</si>
  <si>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</si>
  <si>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</si>
  <si>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</si>
  <si>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</si>
  <si>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</si>
  <si>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</si>
  <si>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</si>
  <si>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</si>
  <si>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</si>
  <si>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</si>
  <si>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</si>
  <si>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</si>
  <si>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</si>
  <si>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</si>
  <si>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</si>
  <si>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</si>
  <si>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</si>
  <si>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</si>
  <si>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</si>
  <si>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</si>
  <si>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</si>
  <si>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</si>
  <si>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</si>
  <si>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</si>
  <si>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</si>
  <si>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</si>
  <si>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</si>
  <si>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</si>
  <si>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</si>
  <si>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</si>
  <si>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</si>
  <si>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</si>
  <si>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</si>
  <si>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</si>
  <si>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</si>
  <si>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</si>
  <si>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</si>
  <si>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</si>
  <si>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</si>
  <si>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</si>
  <si>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</si>
  <si>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</si>
  <si>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</si>
  <si>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</si>
  <si>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</si>
  <si>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</si>
  <si>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</si>
  <si>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</si>
  <si>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</si>
  <si>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</si>
  <si>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</si>
  <si>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</si>
  <si>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</si>
  <si>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</si>
  <si>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</si>
  <si>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</si>
  <si>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</si>
  <si>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</si>
  <si>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</si>
  <si>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</si>
  <si>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</si>
  <si>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</si>
  <si>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</si>
  <si>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</si>
  <si>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</si>
  <si>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</si>
  <si>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</si>
  <si>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</si>
  <si>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</si>
  <si>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</si>
  <si>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</si>
  <si>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</si>
  <si>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</si>
  <si>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</si>
  <si>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</si>
  <si>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</si>
  <si>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</si>
  <si>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</si>
  <si>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</si>
  <si>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</si>
  <si>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</si>
  <si>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</si>
  <si>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</si>
  <si>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</si>
  <si>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</si>
  <si>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</si>
  <si>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</si>
  <si>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</si>
  <si>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</si>
  <si>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</si>
  <si>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</si>
  <si>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</si>
  <si>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</si>
  <si>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</si>
  <si>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</si>
  <si>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</si>
  <si>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</si>
  <si>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</si>
  <si>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</si>
  <si>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</si>
  <si>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</si>
  <si>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</si>
  <si>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</si>
  <si>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</si>
  <si>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</si>
  <si>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</si>
  <si>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</si>
  <si>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</si>
  <si>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</si>
  <si>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</si>
  <si>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</si>
  <si>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</si>
  <si>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</si>
  <si>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</si>
  <si>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</si>
  <si>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</si>
  <si>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</si>
  <si>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</si>
  <si>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</si>
  <si>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</si>
  <si>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</si>
  <si>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</si>
  <si>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</si>
  <si>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</si>
  <si>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</si>
  <si>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</si>
  <si>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</si>
  <si>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</si>
  <si>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</si>
  <si>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</si>
  <si>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</si>
  <si>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</si>
  <si>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</si>
  <si>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</si>
  <si>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</si>
  <si>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</si>
  <si>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</si>
  <si>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</si>
  <si>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</si>
  <si>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</si>
  <si>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</si>
  <si>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</si>
  <si>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</si>
  <si>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</si>
  <si>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</si>
  <si>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</si>
  <si>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</si>
  <si>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</si>
  <si>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</si>
  <si>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</si>
  <si>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</si>
  <si>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</si>
  <si>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</si>
  <si>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</si>
  <si>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</si>
  <si>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</si>
  <si>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</si>
  <si>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</si>
  <si>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</si>
  <si>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</si>
  <si>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</si>
  <si>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</si>
  <si>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</si>
  <si>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</si>
  <si>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</si>
  <si>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</si>
  <si>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</si>
  <si>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</si>
  <si>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</si>
  <si>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</si>
  <si>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</si>
  <si>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</si>
  <si>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</si>
  <si>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</si>
  <si>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</si>
  <si>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</si>
  <si>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</si>
  <si>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</si>
  <si>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</si>
  <si>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</si>
  <si>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</si>
  <si>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</si>
  <si>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</si>
  <si>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</si>
  <si>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</si>
  <si>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</si>
  <si>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</si>
  <si>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</si>
  <si>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</si>
  <si>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</si>
  <si>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</si>
  <si>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</si>
  <si>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</si>
  <si>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</si>
  <si>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</si>
  <si>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</si>
  <si>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</si>
  <si>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</si>
  <si>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</si>
  <si>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</si>
  <si>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</si>
  <si>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</si>
  <si>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</si>
  <si>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</si>
  <si>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</si>
  <si>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</si>
  <si>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</si>
  <si>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</si>
  <si>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</si>
  <si>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</si>
  <si>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</si>
  <si>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</si>
  <si>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</si>
  <si>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</si>
  <si>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</si>
  <si>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</si>
  <si>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</si>
  <si>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</si>
  <si>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</si>
  <si>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</si>
  <si>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</si>
  <si>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</si>
  <si>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</si>
  <si>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</si>
  <si>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</si>
  <si>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</si>
  <si>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</si>
  <si>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</si>
  <si>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</si>
  <si>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</si>
  <si>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</si>
  <si>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</si>
  <si>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</si>
  <si>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</si>
  <si>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</si>
  <si>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</si>
  <si>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</si>
  <si>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</si>
  <si>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</si>
  <si>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</si>
  <si>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</si>
  <si>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</si>
  <si>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</si>
  <si>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</si>
  <si>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</si>
  <si>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</si>
  <si>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</si>
  <si>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</si>
  <si>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</si>
  <si>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</si>
  <si>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</si>
  <si>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</si>
  <si>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</si>
  <si>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</si>
  <si>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</si>
  <si>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</si>
  <si>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</si>
  <si>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</si>
  <si>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</si>
  <si>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</si>
  <si>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</si>
  <si>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</si>
  <si>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</si>
  <si>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</si>
  <si>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</si>
  <si>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</si>
  <si>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</si>
  <si>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</si>
  <si>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</si>
  <si>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</si>
  <si>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</si>
  <si>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</si>
  <si>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</si>
  <si>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</si>
  <si>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</si>
  <si>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</si>
  <si>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</si>
  <si>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</si>
  <si>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</si>
  <si>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</si>
  <si>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</si>
  <si>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</si>
  <si>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</si>
  <si>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</si>
  <si>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</si>
  <si>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</si>
  <si>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</si>
  <si>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</si>
  <si>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</si>
  <si>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</si>
  <si>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</si>
  <si>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</si>
  <si>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</si>
  <si>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</si>
  <si>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</si>
  <si>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</si>
  <si>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</si>
  <si>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</si>
  <si>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</si>
  <si>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</si>
  <si>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</si>
  <si>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</si>
  <si>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</si>
  <si>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</si>
  <si>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</si>
  <si>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</si>
  <si>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</si>
  <si>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</si>
  <si>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</si>
  <si>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</si>
  <si>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</si>
  <si>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</si>
  <si>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</si>
  <si>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</si>
  <si>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</si>
  <si>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</si>
  <si>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</si>
  <si>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</si>
  <si>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</si>
  <si>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</si>
  <si>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</si>
  <si>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</si>
  <si>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</si>
  <si>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</si>
  <si>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</si>
  <si>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</si>
  <si>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</si>
  <si>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</si>
  <si>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</si>
  <si>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</si>
  <si>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</si>
  <si>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</si>
  <si>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</si>
  <si>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</si>
  <si>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</si>
  <si>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</si>
  <si>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</si>
  <si>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</si>
  <si>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</si>
  <si>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</si>
  <si>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</si>
  <si>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</si>
  <si>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</si>
  <si>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</si>
  <si>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</si>
  <si>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</si>
  <si>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</si>
  <si>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</si>
  <si>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</si>
  <si>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</si>
  <si>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</si>
  <si>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</si>
  <si>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</si>
  <si>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</si>
  <si>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</si>
  <si>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</si>
  <si>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</si>
  <si>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</si>
  <si>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</si>
  <si>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</si>
  <si>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</si>
  <si>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</si>
  <si>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</si>
  <si>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</si>
  <si>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</si>
  <si>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</si>
  <si>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</si>
  <si>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</si>
  <si>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</si>
  <si>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</si>
  <si>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</si>
  <si>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</si>
  <si>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</si>
  <si>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</si>
  <si>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</si>
  <si>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</si>
  <si>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</si>
  <si>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</si>
  <si>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</si>
  <si>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</si>
  <si>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</si>
  <si>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</si>
  <si>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</si>
  <si>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</si>
  <si>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</si>
  <si>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</si>
  <si>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</si>
  <si>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</si>
  <si>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</si>
  <si>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</si>
  <si>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</si>
  <si>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</si>
  <si>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</si>
  <si>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</si>
  <si>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</si>
  <si>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</si>
  <si>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</si>
  <si>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</si>
  <si>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</si>
  <si>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</si>
  <si>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</si>
  <si>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</si>
  <si>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</si>
  <si>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</si>
  <si>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</si>
  <si>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</si>
  <si>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</si>
  <si>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</si>
  <si>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</si>
  <si>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</si>
  <si>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</si>
  <si>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</si>
  <si>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</si>
  <si>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</si>
  <si>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</si>
  <si>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</si>
  <si>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</si>
  <si>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</si>
  <si>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</si>
  <si>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</si>
  <si>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</si>
  <si>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</si>
  <si>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</si>
  <si>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</si>
  <si>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</si>
  <si>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</si>
  <si>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</si>
  <si>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</si>
  <si>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</si>
  <si>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</si>
  <si>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</si>
  <si>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</si>
  <si>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</si>
  <si>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</si>
  <si>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</si>
  <si>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</si>
  <si>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</si>
  <si>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</si>
  <si>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</si>
  <si>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</si>
  <si>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</si>
  <si>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</si>
  <si>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</si>
  <si>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</si>
  <si>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</si>
  <si>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</si>
  <si>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</si>
  <si>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</si>
  <si>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</si>
  <si>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</si>
  <si>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</si>
  <si>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</si>
  <si>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</si>
  <si>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</si>
  <si>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</si>
  <si>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</si>
  <si>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</si>
  <si>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</si>
  <si>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</si>
  <si>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</si>
  <si>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</si>
  <si>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</si>
  <si>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</si>
  <si>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</si>
  <si>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</si>
  <si>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</si>
  <si>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</si>
  <si>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</si>
  <si>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</si>
  <si>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</si>
  <si>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</si>
  <si>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</si>
  <si>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</si>
  <si>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</si>
  <si>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</si>
  <si>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</si>
  <si>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</si>
  <si>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</si>
  <si>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</si>
  <si>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</si>
  <si>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</si>
  <si>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</si>
  <si>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</si>
  <si>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</si>
  <si>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</si>
  <si>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</si>
  <si>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</si>
  <si>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</si>
  <si>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</si>
  <si>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</si>
  <si>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</si>
  <si>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</si>
  <si>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</si>
  <si>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</si>
  <si>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</si>
  <si>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</si>
  <si>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</si>
  <si>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</si>
  <si>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</si>
  <si>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</si>
  <si>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</si>
  <si>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</si>
  <si>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</si>
  <si>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</si>
  <si>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</si>
  <si>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</si>
  <si>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</si>
  <si>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</si>
  <si>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</si>
  <si>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</si>
  <si>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</si>
  <si>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</si>
  <si>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</si>
  <si>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</si>
  <si>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</si>
  <si>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</si>
  <si>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</si>
  <si>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</si>
  <si>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</si>
  <si>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</si>
  <si>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</si>
  <si>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</si>
  <si>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</si>
  <si>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</si>
  <si>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</si>
  <si>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</si>
  <si>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</si>
  <si>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</si>
  <si>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</si>
  <si>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</si>
  <si>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</si>
  <si>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</si>
  <si>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</si>
  <si>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</si>
  <si>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</si>
  <si>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</si>
  <si>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</si>
  <si>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</si>
  <si>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</si>
  <si>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</si>
  <si>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</si>
  <si>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</si>
  <si>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</si>
  <si>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</si>
  <si>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</si>
  <si>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</si>
  <si>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</si>
  <si>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</si>
  <si>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</si>
  <si>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</si>
  <si>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</si>
  <si>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</si>
  <si>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</si>
  <si>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</si>
  <si>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</si>
  <si>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</si>
  <si>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</si>
  <si>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</si>
  <si>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</si>
  <si>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</si>
  <si>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</si>
  <si>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</si>
  <si>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</si>
  <si>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</si>
  <si>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</si>
  <si>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</si>
  <si>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</si>
  <si>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</si>
  <si>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</si>
  <si>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</si>
  <si>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</si>
  <si>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</si>
  <si>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</si>
  <si>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</si>
  <si>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</si>
  <si>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</si>
  <si>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</si>
  <si>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</si>
  <si>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</si>
  <si>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</si>
  <si>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</si>
  <si>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</si>
  <si>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</si>
  <si>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</si>
  <si>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</si>
  <si>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</si>
  <si>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</si>
  <si>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</si>
  <si>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</si>
  <si>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</si>
  <si>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</si>
  <si>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</si>
  <si>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</si>
  <si>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</si>
  <si>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</si>
  <si>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</si>
  <si>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</si>
  <si>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</si>
  <si>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</si>
  <si>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</si>
  <si>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</si>
  <si>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</si>
  <si>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</si>
  <si>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</si>
  <si>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</si>
  <si>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</si>
  <si>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</si>
  <si>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</si>
  <si>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</si>
  <si>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</si>
  <si>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</si>
  <si>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</si>
  <si>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</si>
  <si>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</si>
  <si>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</si>
  <si>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</si>
  <si>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</si>
  <si>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</si>
  <si>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</si>
  <si>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</si>
  <si>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</si>
  <si>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</si>
  <si>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</si>
  <si>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</si>
  <si>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</si>
  <si>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</si>
  <si>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</si>
  <si>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</si>
  <si>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</si>
  <si>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</si>
  <si>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</si>
  <si>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</si>
  <si>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</si>
  <si>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</si>
  <si>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</si>
  <si>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</si>
  <si>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</si>
  <si>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</si>
  <si>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</si>
  <si>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</si>
  <si>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</si>
  <si>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</si>
  <si>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</si>
  <si>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</si>
  <si>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</si>
  <si>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</si>
  <si>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</si>
  <si>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</si>
  <si>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</si>
  <si>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</si>
  <si>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</si>
  <si>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</si>
  <si>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</si>
  <si>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</si>
  <si>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</si>
  <si>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</si>
  <si>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</si>
  <si>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</si>
  <si>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</si>
  <si>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</si>
  <si>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</si>
  <si>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</si>
  <si>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</si>
  <si>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</si>
  <si>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</si>
  <si>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</si>
  <si>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</si>
  <si>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</si>
  <si>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</si>
  <si>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</si>
  <si>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</si>
  <si>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</si>
  <si>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</si>
  <si>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</si>
  <si>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</si>
  <si>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</si>
  <si>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</si>
  <si>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</si>
  <si>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</si>
  <si>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</si>
  <si>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</si>
  <si>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</si>
  <si>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</si>
  <si>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</si>
  <si>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</si>
  <si>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</si>
  <si>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</si>
  <si>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</si>
  <si>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</si>
  <si>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</si>
  <si>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</si>
  <si>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</si>
  <si>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</si>
  <si>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</si>
  <si>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</si>
  <si>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</si>
  <si>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</si>
  <si>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</si>
  <si>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</si>
  <si>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</si>
  <si>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</si>
  <si>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</si>
  <si>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</si>
  <si>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</si>
  <si>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</si>
  <si>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</si>
  <si>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</si>
  <si>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</si>
  <si>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</si>
  <si>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</si>
  <si>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</si>
  <si>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</si>
  <si>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</si>
  <si>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</si>
  <si>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</si>
  <si>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</si>
  <si>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</si>
  <si>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</si>
  <si>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</si>
  <si>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</si>
  <si>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</si>
  <si>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</si>
  <si>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</si>
  <si>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</si>
  <si>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</si>
  <si>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</si>
  <si>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</si>
  <si>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</si>
  <si>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</si>
  <si>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</si>
  <si>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</si>
  <si>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</si>
  <si>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</si>
  <si>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</si>
  <si>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</si>
  <si>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</si>
  <si>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</si>
  <si>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</si>
  <si>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</si>
  <si>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</si>
  <si>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</si>
  <si>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</si>
  <si>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</si>
  <si>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</si>
  <si>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</si>
  <si>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</si>
  <si>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</si>
  <si>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</si>
  <si>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</si>
  <si>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</si>
  <si>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</si>
  <si>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</si>
  <si>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</si>
  <si>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</si>
  <si>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</si>
  <si>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</si>
  <si>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</si>
  <si>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</si>
  <si>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</si>
  <si>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</si>
  <si>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</si>
  <si>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</si>
  <si>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</si>
  <si>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</si>
  <si>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</si>
  <si>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</si>
  <si>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</si>
  <si>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</si>
  <si>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</si>
  <si>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</si>
  <si>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</si>
  <si>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</si>
  <si>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</si>
  <si>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</si>
  <si>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</si>
  <si>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</si>
  <si>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</si>
  <si>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</si>
  <si>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</si>
  <si>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</si>
  <si>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</si>
  <si>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</si>
  <si>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</si>
  <si>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</si>
  <si>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</si>
  <si>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</si>
  <si>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</si>
  <si>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</si>
  <si>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</si>
  <si>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</si>
  <si>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</si>
  <si>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</si>
  <si>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</si>
  <si>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</si>
  <si>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</si>
  <si>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</si>
  <si>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</si>
  <si>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</si>
  <si>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</si>
  <si>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</si>
  <si>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</si>
  <si>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</si>
  <si>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</si>
  <si>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</si>
  <si>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</si>
  <si>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</si>
  <si>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</si>
  <si>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</si>
  <si>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</si>
  <si>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</si>
  <si>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</si>
  <si>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</si>
  <si>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</si>
  <si>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</si>
  <si>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</si>
  <si>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</si>
  <si>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</si>
  <si>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</si>
  <si>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</si>
  <si>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</si>
  <si>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</si>
  <si>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</si>
  <si>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</si>
  <si>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</si>
  <si>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</si>
  <si>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</si>
  <si>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</si>
  <si>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</si>
  <si>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</si>
  <si>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</si>
  <si>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</si>
  <si>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</si>
  <si>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</si>
  <si>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</si>
  <si>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</si>
  <si>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</si>
  <si>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</si>
  <si>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</si>
  <si>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</si>
  <si>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</si>
  <si>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</si>
  <si>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</si>
  <si>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</si>
  <si>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</si>
  <si>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</si>
  <si>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</si>
  <si>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</si>
  <si>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</si>
  <si>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</si>
  <si>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</si>
  <si>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</si>
  <si>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</si>
  <si>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</si>
  <si>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</si>
  <si>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</si>
  <si>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</si>
  <si>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</si>
  <si>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</si>
  <si>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</si>
  <si>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</si>
  <si>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</si>
  <si>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</si>
  <si>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</si>
  <si>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</si>
  <si>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</si>
  <si>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</si>
  <si>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</si>
  <si>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</si>
  <si>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</si>
  <si>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</si>
  <si>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</si>
  <si>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</si>
  <si>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</si>
  <si>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</si>
  <si>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</si>
  <si>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</si>
  <si>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</si>
  <si>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</si>
  <si>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</si>
  <si>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</si>
  <si>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</si>
  <si>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</si>
  <si>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</si>
  <si>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</si>
  <si>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</si>
  <si>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</si>
  <si>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</si>
  <si>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</si>
  <si>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</si>
  <si>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</si>
  <si>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</si>
  <si>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</si>
  <si>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</si>
  <si>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</si>
  <si>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</si>
  <si>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</si>
  <si>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</si>
  <si>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</si>
  <si>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</si>
  <si>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</si>
  <si>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</si>
  <si>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</si>
  <si>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</si>
  <si>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</si>
  <si>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</si>
  <si>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</si>
  <si>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</si>
  <si>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</si>
  <si>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</si>
  <si>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</si>
  <si>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</si>
  <si>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</si>
  <si>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</si>
  <si>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</si>
  <si>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</si>
  <si>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</si>
  <si>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</si>
  <si>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</si>
  <si>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</si>
  <si>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</si>
  <si>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</si>
  <si>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</si>
  <si>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</si>
  <si>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</si>
  <si>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</si>
  <si>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</si>
  <si>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</si>
  <si>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</si>
  <si>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</si>
  <si>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</si>
  <si>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</si>
  <si>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</si>
  <si>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</si>
  <si>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</si>
  <si>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</si>
  <si>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</si>
  <si>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</si>
  <si>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</si>
  <si>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</si>
  <si>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</si>
  <si>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</si>
  <si>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</si>
  <si>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</si>
  <si>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</si>
  <si>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</si>
  <si>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</si>
  <si>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</si>
  <si>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</si>
  <si>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</si>
  <si>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</si>
  <si>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</si>
  <si>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</si>
  <si>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</si>
  <si>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</si>
  <si>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</si>
  <si>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</si>
  <si>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</si>
  <si>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</si>
  <si>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</si>
  <si>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</si>
  <si>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</si>
  <si>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</si>
  <si>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</si>
  <si>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</si>
  <si>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</si>
  <si>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</si>
  <si>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</si>
  <si>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</si>
  <si>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</si>
  <si>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</si>
  <si>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</si>
  <si>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</si>
  <si>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</si>
  <si>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</si>
  <si>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</si>
  <si>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</si>
  <si>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</si>
  <si>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</si>
  <si>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</si>
  <si>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</si>
  <si>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</si>
  <si>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</si>
  <si>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</si>
  <si>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</si>
  <si>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</si>
  <si>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</si>
  <si>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</si>
  <si>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</si>
  <si>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</si>
  <si>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</si>
  <si>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</si>
  <si>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</si>
  <si>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</si>
  <si>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</si>
  <si>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</si>
  <si>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</si>
  <si>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</si>
  <si>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</si>
  <si>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</si>
  <si>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</si>
  <si>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</si>
  <si>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</si>
  <si>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</si>
  <si>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</si>
  <si>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</si>
  <si>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</si>
  <si>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</si>
  <si>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</si>
  <si>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</si>
  <si>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</si>
  <si>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</si>
  <si>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</si>
  <si>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</si>
  <si>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</si>
  <si>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</si>
  <si>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</si>
  <si>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</si>
  <si>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</si>
  <si>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</si>
  <si>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</si>
  <si>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</si>
  <si>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</si>
  <si>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</si>
  <si>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</si>
  <si>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</si>
  <si>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</si>
  <si>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</si>
  <si>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</si>
  <si>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</si>
  <si>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</si>
  <si>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</si>
  <si>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</si>
  <si>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</si>
  <si>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</si>
  <si>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</si>
  <si>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</si>
  <si>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</si>
  <si>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</si>
  <si>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</si>
  <si>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</si>
  <si>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</si>
  <si>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</si>
  <si>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</si>
  <si>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</si>
  <si>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</si>
  <si>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</si>
  <si>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</si>
  <si>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</si>
  <si>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</si>
  <si>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</si>
  <si>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</si>
  <si>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</si>
  <si>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</si>
  <si>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</si>
  <si>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</si>
  <si>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</si>
  <si>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</si>
  <si>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</si>
  <si>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</si>
  <si>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</si>
  <si>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</si>
  <si>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</si>
  <si>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</si>
  <si>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</si>
  <si>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</si>
  <si>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</si>
  <si>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</si>
  <si>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</si>
  <si>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</si>
  <si>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</si>
  <si>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</si>
  <si>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</si>
  <si>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</si>
  <si>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</si>
  <si>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</si>
  <si>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</si>
  <si>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</si>
  <si>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</si>
  <si>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</si>
  <si>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</si>
  <si>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</si>
  <si>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</si>
  <si>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</si>
  <si>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</si>
  <si>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</si>
  <si>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</si>
  <si>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</si>
  <si>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</si>
  <si>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</si>
  <si>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</si>
  <si>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</si>
  <si>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</si>
  <si>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</si>
  <si>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</si>
  <si>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</si>
  <si>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</si>
  <si>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</si>
  <si>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</si>
  <si>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</si>
  <si>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</si>
  <si>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</si>
  <si>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</si>
  <si>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</si>
  <si>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</si>
  <si>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</si>
  <si>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</si>
  <si>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</si>
  <si>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</si>
  <si>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</si>
  <si>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</si>
  <si>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</si>
  <si>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</si>
  <si>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</si>
  <si>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</si>
  <si>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</si>
  <si>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</si>
  <si>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</si>
  <si>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</si>
  <si>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</si>
  <si>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</si>
  <si>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</si>
  <si>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</si>
  <si>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</si>
  <si>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</si>
  <si>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</si>
  <si>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</si>
  <si>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</si>
  <si>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</si>
  <si>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</si>
  <si>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</si>
  <si>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</si>
  <si>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</si>
  <si>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</si>
  <si>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</si>
  <si>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</si>
  <si>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</si>
  <si>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</si>
  <si>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</si>
  <si>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</si>
  <si>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</si>
  <si>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</si>
  <si>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</si>
  <si>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</si>
  <si>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</si>
  <si>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</si>
  <si>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</si>
  <si>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</si>
  <si>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</si>
  <si>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</si>
  <si>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</si>
  <si>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</si>
  <si>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</si>
  <si>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</si>
  <si>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</si>
  <si>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</si>
  <si>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</si>
  <si>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</si>
  <si>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</si>
  <si>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</si>
  <si>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</si>
  <si>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</si>
  <si>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</si>
  <si>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</si>
  <si>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</si>
  <si>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</si>
  <si>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</si>
  <si>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</si>
  <si>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</si>
  <si>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</si>
  <si>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</si>
  <si>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</si>
  <si>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</si>
  <si>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</si>
  <si>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</si>
  <si>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</si>
  <si>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</si>
  <si>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</si>
  <si>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</si>
  <si>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</si>
  <si>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</si>
  <si>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</si>
  <si>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</si>
  <si>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</si>
  <si>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</si>
  <si>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</si>
  <si>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</si>
  <si>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</si>
  <si>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</si>
  <si>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</si>
  <si>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</si>
  <si>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</si>
  <si>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</si>
  <si>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</si>
  <si>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</si>
  <si>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</si>
  <si>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</si>
  <si>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</si>
  <si>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</si>
  <si>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</si>
  <si>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</si>
  <si>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</si>
  <si>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</si>
  <si>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</si>
  <si>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</si>
  <si>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</si>
  <si>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</si>
  <si>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</si>
  <si>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</si>
  <si>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</si>
  <si>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</si>
  <si>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</si>
  <si>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</si>
  <si>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</si>
  <si>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</si>
  <si>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</si>
  <si>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</si>
  <si>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</si>
  <si>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</si>
  <si>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</si>
  <si>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</si>
  <si>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</si>
  <si>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</si>
  <si>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</si>
  <si>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</si>
  <si>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</si>
  <si>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</si>
  <si>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</si>
  <si>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</si>
  <si>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</si>
  <si>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</si>
  <si>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</si>
  <si>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</si>
  <si>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</si>
  <si>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</si>
  <si>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</si>
  <si>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</si>
  <si>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</si>
  <si>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</si>
  <si>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</si>
  <si>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</si>
  <si>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</si>
  <si>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</si>
  <si>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</si>
  <si>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</si>
  <si>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</si>
  <si>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</si>
  <si>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</si>
  <si>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</si>
  <si>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</si>
  <si>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</si>
  <si>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</si>
  <si>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</si>
  <si>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</si>
  <si>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</si>
  <si>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</si>
  <si>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</si>
  <si>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</si>
  <si>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</si>
  <si>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</si>
  <si>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</si>
  <si>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</si>
  <si>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</si>
  <si>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</si>
  <si>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</si>
  <si>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</si>
  <si>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</si>
  <si>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</si>
  <si>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</si>
  <si>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</si>
  <si>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</si>
  <si>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</si>
  <si>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</si>
  <si>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</si>
  <si>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</si>
  <si>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</si>
  <si>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</si>
  <si>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</si>
  <si>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</si>
  <si>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</si>
  <si>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</si>
  <si>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</si>
  <si>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</si>
  <si>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</si>
  <si>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</si>
  <si>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</si>
  <si>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</si>
  <si>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</si>
  <si>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</si>
  <si>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</si>
  <si>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</si>
  <si>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</si>
  <si>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</si>
  <si>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</si>
  <si>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</si>
  <si>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</si>
  <si>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</si>
  <si>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</si>
  <si>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</si>
  <si>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</si>
  <si>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</si>
  <si>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</si>
  <si>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</si>
  <si>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</si>
  <si>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</si>
  <si>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</si>
  <si>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</si>
  <si>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</si>
  <si>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</si>
  <si>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</si>
  <si>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</si>
  <si>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</si>
  <si>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</si>
  <si>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</si>
  <si>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</si>
  <si>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</si>
  <si>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</si>
  <si>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</si>
  <si>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</si>
  <si>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</si>
  <si>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</si>
  <si>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</si>
  <si>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</si>
  <si>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</si>
  <si>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</si>
  <si>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</si>
  <si>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</si>
  <si>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</si>
  <si>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</si>
  <si>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</si>
  <si>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</si>
  <si>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</si>
  <si>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</si>
  <si>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</si>
  <si>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</si>
  <si>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</si>
  <si>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</si>
  <si>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</si>
  <si>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</si>
  <si>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</si>
  <si>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</si>
  <si>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</si>
  <si>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</si>
  <si>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</si>
  <si>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</si>
  <si>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</si>
  <si>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</si>
  <si>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</si>
  <si>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</si>
  <si>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</si>
  <si>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</si>
  <si>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</si>
  <si>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</si>
  <si>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</si>
  <si>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</si>
  <si>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</si>
  <si>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</si>
  <si>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</si>
  <si>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</si>
  <si>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</si>
  <si>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</si>
  <si>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</si>
  <si>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</si>
  <si>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</si>
  <si>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</si>
  <si>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</si>
  <si>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</si>
  <si>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</si>
  <si>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</si>
  <si>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</si>
  <si>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</si>
  <si>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</si>
  <si>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</si>
  <si>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</si>
  <si>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</si>
  <si>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</si>
  <si>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</si>
  <si>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</si>
  <si>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</si>
  <si>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</si>
  <si>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</si>
  <si>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</si>
  <si>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</si>
  <si>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</si>
  <si>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</si>
  <si>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</si>
  <si>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</si>
  <si>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</si>
  <si>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</si>
  <si>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</si>
  <si>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</si>
  <si>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</si>
  <si>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</si>
  <si>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</si>
  <si>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</si>
  <si>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</si>
  <si>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</si>
  <si>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</si>
  <si>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</si>
  <si>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</si>
  <si>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</si>
  <si>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</si>
  <si>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</si>
  <si>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</si>
  <si>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</si>
  <si>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</si>
  <si>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</si>
  <si>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</si>
  <si>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</si>
  <si>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</si>
  <si>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</si>
  <si>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</si>
  <si>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</si>
  <si>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</si>
  <si>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</si>
  <si>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</si>
  <si>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</si>
  <si>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</si>
  <si>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</si>
  <si>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</si>
  <si>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</si>
  <si>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</si>
  <si>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</si>
  <si>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</si>
  <si>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</si>
  <si>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</si>
  <si>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</si>
  <si>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</si>
  <si>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</si>
  <si>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</si>
  <si>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</si>
  <si>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</si>
  <si>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</si>
  <si>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</si>
  <si>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</si>
  <si>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</si>
  <si>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</si>
  <si>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</si>
  <si>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</si>
  <si>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</si>
  <si>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</si>
  <si>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</si>
  <si>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</si>
  <si>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</si>
  <si>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</si>
  <si>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</si>
  <si>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</si>
  <si>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</si>
  <si>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</si>
  <si>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</si>
  <si>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</si>
  <si>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</si>
  <si>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</si>
  <si>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</si>
  <si>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</si>
  <si>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</si>
  <si>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</si>
  <si>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</si>
  <si>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</si>
  <si>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</si>
  <si>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</si>
  <si>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</si>
  <si>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</si>
  <si>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</si>
  <si>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</si>
  <si>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</si>
  <si>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</si>
  <si>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</si>
  <si>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</si>
  <si>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</si>
  <si>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</si>
  <si>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</si>
  <si>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</si>
  <si>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</si>
  <si>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</si>
  <si>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</si>
  <si>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</si>
  <si>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</si>
  <si>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</si>
  <si>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</si>
  <si>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</si>
  <si>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</si>
  <si>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</si>
  <si>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</si>
  <si>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</si>
  <si>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</si>
  <si>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</si>
  <si>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</si>
  <si>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</si>
  <si>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</si>
  <si>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</si>
  <si>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</si>
  <si>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</si>
  <si>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</si>
  <si>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</si>
  <si>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</si>
  <si>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</si>
  <si>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</si>
  <si>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</si>
  <si>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</si>
  <si>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</si>
  <si>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</si>
  <si>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</si>
  <si>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</si>
  <si>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</si>
  <si>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</si>
  <si>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</si>
  <si>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</si>
  <si>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</si>
  <si>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</si>
  <si>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</si>
  <si>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</si>
  <si>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</si>
  <si>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</si>
  <si>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</si>
  <si>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</si>
  <si>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</si>
  <si>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</si>
  <si>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</si>
  <si>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</si>
  <si>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</si>
  <si>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</si>
  <si>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</si>
  <si>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</si>
  <si>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</si>
  <si>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</si>
  <si>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</si>
  <si>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</si>
  <si>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</si>
  <si>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</si>
  <si>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</si>
  <si>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</si>
  <si>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</si>
  <si>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</si>
  <si>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</si>
  <si>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</si>
  <si>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</si>
  <si>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</si>
  <si>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</si>
  <si>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</si>
  <si>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</si>
  <si>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</si>
  <si>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</si>
  <si>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</si>
  <si>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</si>
  <si>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</si>
  <si>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</si>
  <si>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</si>
  <si>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</si>
  <si>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</si>
  <si>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</si>
  <si>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</si>
  <si>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</si>
  <si>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</si>
  <si>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</si>
  <si>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</si>
  <si>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</si>
  <si>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</si>
  <si>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</si>
  <si>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</si>
  <si>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</si>
  <si>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</si>
  <si>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</si>
  <si>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</si>
  <si>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</si>
  <si>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</si>
  <si>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</si>
  <si>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</si>
  <si>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</si>
  <si>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</si>
  <si>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</si>
  <si>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</si>
  <si>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</si>
  <si>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</si>
  <si>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</si>
  <si>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</si>
  <si>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</si>
  <si>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</si>
  <si>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</si>
  <si>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</si>
  <si>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</si>
  <si>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</si>
  <si>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</si>
  <si>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</si>
  <si>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</si>
  <si>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</si>
  <si>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</si>
  <si>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</si>
  <si>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</si>
  <si>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</si>
  <si>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</si>
  <si>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</si>
  <si>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</si>
  <si>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</si>
  <si>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</si>
  <si>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</si>
  <si>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</si>
  <si>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</si>
  <si>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</si>
  <si>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</si>
  <si>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</si>
  <si>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</si>
  <si>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</si>
  <si>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</si>
  <si>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</si>
  <si>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</si>
  <si>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</si>
  <si>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</si>
  <si>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</si>
  <si>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</si>
  <si>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</si>
  <si>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</si>
  <si>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</si>
  <si>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</si>
  <si>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</si>
  <si>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</si>
  <si>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</si>
  <si>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</si>
  <si>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</si>
  <si>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</si>
  <si>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</si>
  <si>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</si>
  <si>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</si>
  <si>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</si>
  <si>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</si>
  <si>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</si>
  <si>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</si>
  <si>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</si>
  <si>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</si>
  <si>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</si>
  <si>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</si>
  <si>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</si>
  <si>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</si>
  <si>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</si>
  <si>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</si>
  <si>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</si>
  <si>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</si>
  <si>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</si>
  <si>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</si>
  <si>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</si>
  <si>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</si>
  <si>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</si>
  <si>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</si>
  <si>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</si>
  <si>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</si>
  <si>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</si>
  <si>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</si>
  <si>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</si>
  <si>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</si>
  <si>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</si>
  <si>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</si>
  <si>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</si>
  <si>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</si>
  <si>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</si>
  <si>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</si>
  <si>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</si>
  <si>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</si>
  <si>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</si>
  <si>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</si>
  <si>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</si>
  <si>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</si>
  <si>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</si>
  <si>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</si>
  <si>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</si>
  <si>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</si>
  <si>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</si>
  <si>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</si>
  <si>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</si>
  <si>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</si>
  <si>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</si>
  <si>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</si>
  <si>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</si>
  <si>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</si>
  <si>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</si>
  <si>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</si>
  <si>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</si>
  <si>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</si>
  <si>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</si>
  <si>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</si>
  <si>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</si>
  <si>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</si>
  <si>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</si>
  <si>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</si>
  <si>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</si>
  <si>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</si>
  <si>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</si>
  <si>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</si>
  <si>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</si>
  <si>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</si>
  <si>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</si>
  <si>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</si>
  <si>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</si>
  <si>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</si>
  <si>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</si>
  <si>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</si>
  <si>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</si>
  <si>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</si>
  <si>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</si>
  <si>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</si>
  <si>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</si>
  <si>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</si>
  <si>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</si>
  <si>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</si>
  <si>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</si>
  <si>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</si>
  <si>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</si>
  <si>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</si>
  <si>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</si>
  <si>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</si>
  <si>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</si>
  <si>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</si>
  <si>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</si>
  <si>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</si>
  <si>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</si>
  <si>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</si>
  <si>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</si>
  <si>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</si>
  <si>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</si>
  <si>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</si>
  <si>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</si>
  <si>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</si>
  <si>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</si>
  <si>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</si>
  <si>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</si>
  <si>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</si>
  <si>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</si>
  <si>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</si>
  <si>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</si>
  <si>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</si>
  <si>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</si>
  <si>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</si>
  <si>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</si>
  <si>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</si>
  <si>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</si>
  <si>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</si>
  <si>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</si>
  <si>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</si>
  <si>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</si>
  <si>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</si>
  <si>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</si>
  <si>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</si>
  <si>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</si>
  <si>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</si>
  <si>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</si>
  <si>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</si>
  <si>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</si>
  <si>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</si>
  <si>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</si>
  <si>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</si>
  <si>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</si>
  <si>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</si>
  <si>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</si>
  <si>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</si>
  <si>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</si>
  <si>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</si>
  <si>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</si>
  <si>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</si>
  <si>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</si>
  <si>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</si>
  <si>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</si>
  <si>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</si>
  <si>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</si>
  <si>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</si>
  <si>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</si>
  <si>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</si>
  <si>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</si>
  <si>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</si>
  <si>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</si>
  <si>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</si>
  <si>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</si>
  <si>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</si>
  <si>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</si>
  <si>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</si>
  <si>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</si>
  <si>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</si>
  <si>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</si>
  <si>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</si>
  <si>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</si>
  <si>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</si>
  <si>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</si>
  <si>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</si>
  <si>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</si>
  <si>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</si>
  <si>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</si>
  <si>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</si>
  <si>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</si>
  <si>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</si>
  <si>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</si>
  <si>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</si>
  <si>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</si>
  <si>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</si>
  <si>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</si>
  <si>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</si>
  <si>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</si>
  <si>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</si>
  <si>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</si>
  <si>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</si>
  <si>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</si>
  <si>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</si>
  <si>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</si>
  <si>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</si>
  <si>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</si>
  <si>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</si>
  <si>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</si>
  <si>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</si>
  <si>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</si>
  <si>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</si>
  <si>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</si>
  <si>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</si>
  <si>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</si>
  <si>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</si>
  <si>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</si>
  <si>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</si>
  <si>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</si>
  <si>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</si>
  <si>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</si>
  <si>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</si>
  <si>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</si>
  <si>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</si>
  <si>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</si>
  <si>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</si>
  <si>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</si>
  <si>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</si>
  <si>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</si>
  <si>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</si>
  <si>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</si>
  <si>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</si>
  <si>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</si>
  <si>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</si>
  <si>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</si>
  <si>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</si>
  <si>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</si>
  <si>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</si>
  <si>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</si>
  <si>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</si>
  <si>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</si>
  <si>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</si>
  <si>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</si>
  <si>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</si>
  <si>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</si>
  <si>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</si>
  <si>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</si>
  <si>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</si>
  <si>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</si>
  <si>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</si>
  <si>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</si>
  <si>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</si>
  <si>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</si>
  <si>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</si>
  <si>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</si>
  <si>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</si>
  <si>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</si>
  <si>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</si>
  <si>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</si>
  <si>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</si>
  <si>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</si>
  <si>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</si>
  <si>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</si>
  <si>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</si>
  <si>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</si>
  <si>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</si>
  <si>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</si>
  <si>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</si>
  <si>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</si>
  <si>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</si>
  <si>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</si>
  <si>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</si>
  <si>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</si>
  <si>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</si>
  <si>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</si>
  <si>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</si>
  <si>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</si>
  <si>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</si>
  <si>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</si>
  <si>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</si>
  <si>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</si>
  <si>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</si>
  <si>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</si>
  <si>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</si>
  <si>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</si>
  <si>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</si>
  <si>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</si>
  <si>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</si>
  <si>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</si>
  <si>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</si>
  <si>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</si>
  <si>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</si>
  <si>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</si>
  <si>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</si>
  <si>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</si>
  <si>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</si>
  <si>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</si>
  <si>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</si>
  <si>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</si>
  <si>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</si>
  <si>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</si>
  <si>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</si>
  <si>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</si>
  <si>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</si>
  <si>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</si>
  <si>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</si>
  <si>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</si>
  <si>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</si>
  <si>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</si>
  <si>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</si>
  <si>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</si>
  <si>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</si>
  <si>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</si>
  <si>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</si>
  <si>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</si>
  <si>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</si>
  <si>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</si>
  <si>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</si>
  <si>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</si>
  <si>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</si>
  <si>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</si>
  <si>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</si>
  <si>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</si>
  <si>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</si>
  <si>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</si>
  <si>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</si>
  <si>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</si>
  <si>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</si>
  <si>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</si>
  <si>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</si>
  <si>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</si>
  <si>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</si>
  <si>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</si>
  <si>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</si>
  <si>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</si>
  <si>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</si>
  <si>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</si>
  <si>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</si>
  <si>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</si>
  <si>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</si>
  <si>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</si>
  <si>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</si>
  <si>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</si>
  <si>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</si>
  <si>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</si>
  <si>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</si>
  <si>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</si>
  <si>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</si>
  <si>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</si>
  <si>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</si>
  <si>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</si>
  <si>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</si>
  <si>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</si>
  <si>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</si>
  <si>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</si>
  <si>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</si>
  <si>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</si>
  <si>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</si>
  <si>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</si>
  <si>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</si>
  <si>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</si>
  <si>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</si>
  <si>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</si>
  <si>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</si>
  <si>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</si>
  <si>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</si>
  <si>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</si>
  <si>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</si>
  <si>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</si>
  <si>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</si>
  <si>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</si>
  <si>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</si>
  <si>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</si>
  <si>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</si>
  <si>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</si>
  <si>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</si>
  <si>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</si>
  <si>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</si>
  <si>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</si>
  <si>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</si>
  <si>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</si>
  <si>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</si>
  <si>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</si>
  <si>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</si>
  <si>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</si>
  <si>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</si>
  <si>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</si>
  <si>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</si>
  <si>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</si>
  <si>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</si>
  <si>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</si>
  <si>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</si>
  <si>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</si>
  <si>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</si>
  <si>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</si>
  <si>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</si>
  <si>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</si>
  <si>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</si>
  <si>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</si>
  <si>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</si>
  <si>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</si>
  <si>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</si>
  <si>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</si>
  <si>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</si>
  <si>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</si>
  <si>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</si>
  <si>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</si>
  <si>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</si>
  <si>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</si>
  <si>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</si>
  <si>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</si>
  <si>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</si>
  <si>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</si>
  <si>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</si>
  <si>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</si>
  <si>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</si>
  <si>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</si>
  <si>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</si>
  <si>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</si>
  <si>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</si>
  <si>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</si>
  <si>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</si>
  <si>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</si>
  <si>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</si>
  <si>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</si>
  <si>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</si>
  <si>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</si>
  <si>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</si>
  <si>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</si>
  <si>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</si>
  <si>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</si>
  <si>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</si>
  <si>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</si>
  <si>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</si>
  <si>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</si>
  <si>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</si>
  <si>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</si>
  <si>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</si>
  <si>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</si>
  <si>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</si>
  <si>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</si>
  <si>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</si>
  <si>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</si>
  <si>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</si>
  <si>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</si>
  <si>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</si>
  <si>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</si>
  <si>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</si>
  <si>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</si>
  <si>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</si>
  <si>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</si>
  <si>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</si>
  <si>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</si>
  <si>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</si>
  <si>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</si>
  <si>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</si>
  <si>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</si>
  <si>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</si>
  <si>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</si>
  <si>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</si>
  <si>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</si>
  <si>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</si>
  <si>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</si>
  <si>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</si>
  <si>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</si>
  <si>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</si>
  <si>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</si>
  <si>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</si>
  <si>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</si>
  <si>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</si>
  <si>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</si>
  <si>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</si>
  <si>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</si>
  <si>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</si>
  <si>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</si>
  <si>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HANCOCK</t>
  </si>
  <si>
    <t>600 MILLER STREET</t>
  </si>
  <si>
    <t>CARTHAGE</t>
  </si>
  <si>
    <t>schilson.kim@illiniwest.org</t>
  </si>
  <si>
    <t>KIM SCHILSON</t>
  </si>
  <si>
    <t>217-357-9607</t>
  </si>
  <si>
    <t>217-357-9609</t>
  </si>
  <si>
    <t>GRAY HUNTER STENN LLP</t>
  </si>
  <si>
    <t>LOWELL A. YATES, C.P.A.</t>
  </si>
  <si>
    <t>500 MAINE STREET, PO BOX 32</t>
  </si>
  <si>
    <t>QUINCY</t>
  </si>
  <si>
    <t>IL</t>
  </si>
  <si>
    <t>62306-0032</t>
  </si>
  <si>
    <t>217-222-0304</t>
  </si>
  <si>
    <t>217-222-1691</t>
  </si>
  <si>
    <t>066-003689</t>
  </si>
  <si>
    <t>lay@gray-hunter-stenn.com</t>
  </si>
  <si>
    <t>Carthage ESD No. 317</t>
  </si>
  <si>
    <t>Western Area Schools Health Insurance</t>
  </si>
  <si>
    <t>Regional Office of Education</t>
  </si>
  <si>
    <t>Western Area Purchasing Coop</t>
  </si>
  <si>
    <t>See Below</t>
  </si>
  <si>
    <t>Western Area Career System</t>
  </si>
  <si>
    <t>Line 30 - Transportation - Special Education transportation shared with Hamilton CCSD No. 328, Carthage ESD No. 317, Dallas City ESD No. 327, LaHarpe ESD No. 347 and Warsaw CUSD No. 316.</t>
  </si>
  <si>
    <t>West Central Illinois Special Education Cooperative</t>
  </si>
  <si>
    <t>Page 10, Line 91 - Sales - Other:</t>
  </si>
  <si>
    <t>Column C - Educational</t>
  </si>
  <si>
    <t>Fines</t>
  </si>
  <si>
    <t>Page 11, Line 107 - Other Local Revenue:</t>
  </si>
  <si>
    <t>Column D - Operations &amp; Maintenance</t>
  </si>
  <si>
    <t>Pepsi Contract Payment</t>
  </si>
  <si>
    <t>Refund</t>
  </si>
  <si>
    <t>Column F - Transportation</t>
  </si>
  <si>
    <t>Insurance Payment on Rental of Bus</t>
  </si>
  <si>
    <t>Page 16, Line 73 - Other Support Services:</t>
  </si>
  <si>
    <t>Column E - Purchased services</t>
  </si>
  <si>
    <t>Digital Copy systems, LLC - Copier Lease</t>
  </si>
  <si>
    <t>Carthage Family Fitness - Building Lease</t>
  </si>
  <si>
    <t>Page 16, Line 83 - Other Payments to In-State Govt. Units:</t>
  </si>
  <si>
    <t>Column C - Purchased Services</t>
  </si>
  <si>
    <t>Carthage Elementary School District No. 317 - Food Contract</t>
  </si>
  <si>
    <t>Page 17, Line 128 - Other Support Services:</t>
  </si>
  <si>
    <t>Column E - Purchased Services</t>
  </si>
  <si>
    <t>JMO Mobile Modular LLC - Modular Classroom Rent</t>
  </si>
  <si>
    <t>Page 17, Line 135 - Other Payments to in State Govt. Units:</t>
  </si>
  <si>
    <t>Carthage Elementary School District No. 317 - Building Lease</t>
  </si>
  <si>
    <t>Miscellaneous Revenue</t>
  </si>
  <si>
    <t>PE T-Shirts</t>
  </si>
  <si>
    <t>Part A - Line 9:</t>
  </si>
  <si>
    <t>In a common bank account the Operations &amp; Maintenance Fund had a deficit cash balance of $4,646 at Aprit 30, 2017,</t>
  </si>
  <si>
    <t xml:space="preserve">resulting in an unauthorized loan to the Operations &amp; Maintenance Fund from another Fund.  The deficit cash balance was </t>
  </si>
  <si>
    <t>repaid in May 2017.</t>
  </si>
  <si>
    <t>Illini West HSD 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</si>
</sst>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
      <sz val="10"/>
      <name val="Arial"/>
      <family val="2"/>
    </font>
    <font>
      <u val="doubleAccounting"/>
      <sz val="10"/>
      <name val="Arial"/>
      <family val="2"/>
    </font>
    <font>
      <u val="sing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64" fontId="50" fillId="0" borderId="0" xfId="0" applyNumberFormat="1" applyFont="1"/>
    <xf numFmtId="41" fontId="0" fillId="0" borderId="0" xfId="0" applyNumberFormat="1"/>
    <xf numFmtId="41" fontId="119" fillId="0" borderId="0" xfId="0" applyNumberFormat="1" applyFont="1"/>
    <xf numFmtId="41" fontId="120" fillId="0" borderId="0" xfId="0" applyNumberFormat="1" applyFont="1"/>
    <xf numFmtId="41" fontId="121"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1</xdr:row>
          <xdr:rowOff>19050</xdr:rowOff>
        </xdr:from>
        <xdr:to>
          <xdr:col>0</xdr:col>
          <xdr:colOff>1152525</xdr:colOff>
          <xdr:row>5</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1676400</xdr:colOff>
          <xdr:row>1</xdr:row>
          <xdr:rowOff>47625</xdr:rowOff>
        </xdr:from>
        <xdr:to>
          <xdr:col>0</xdr:col>
          <xdr:colOff>2590800</xdr:colOff>
          <xdr:row>5</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xdr:row>
          <xdr:rowOff>57150</xdr:rowOff>
        </xdr:from>
        <xdr:to>
          <xdr:col>2</xdr:col>
          <xdr:colOff>447675</xdr:colOff>
          <xdr:row>5</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26034307016</v>
      </c>
      <c r="B13" s="2150"/>
      <c r="C13" s="2150"/>
      <c r="D13" s="2150"/>
      <c r="E13" s="2150"/>
      <c r="F13" s="2150"/>
      <c r="G13" s="2150"/>
      <c r="H13" s="2151"/>
      <c r="I13" s="184"/>
      <c r="J13" s="183"/>
      <c r="K13" s="181"/>
      <c r="L13" s="183"/>
      <c r="M13" s="183"/>
      <c r="N13" s="183"/>
      <c r="O13" s="183"/>
      <c r="P13" s="183"/>
      <c r="Q13" s="183"/>
      <c r="R13" s="183"/>
      <c r="S13" s="183"/>
      <c r="T13" s="2154" t="s">
        <v>2104</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7" t="s">
        <v>2097</v>
      </c>
      <c r="B15" s="2152"/>
      <c r="C15" s="2152"/>
      <c r="D15" s="2152"/>
      <c r="E15" s="2152"/>
      <c r="F15" s="2152"/>
      <c r="G15" s="2152"/>
      <c r="H15" s="2153"/>
      <c r="T15" s="2119" t="s">
        <v>2105</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2149</v>
      </c>
      <c r="B17" s="2177"/>
      <c r="C17" s="2177"/>
      <c r="D17" s="2177"/>
      <c r="E17" s="2177"/>
      <c r="F17" s="2177"/>
      <c r="G17" s="2177"/>
      <c r="H17" s="2178"/>
      <c r="T17" s="2164" t="s">
        <v>2106</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2098</v>
      </c>
      <c r="B19" s="2148"/>
      <c r="C19" s="2148"/>
      <c r="D19" s="2148"/>
      <c r="E19" s="2148"/>
      <c r="F19" s="2148"/>
      <c r="G19" s="2148"/>
      <c r="H19" s="2146"/>
      <c r="I19" s="183"/>
      <c r="J19" s="377"/>
      <c r="K19" s="194"/>
      <c r="L19" s="192"/>
      <c r="M19" s="651" t="s">
        <v>355</v>
      </c>
      <c r="P19" s="180"/>
      <c r="Q19" s="180"/>
      <c r="R19" s="180"/>
      <c r="S19" s="184"/>
      <c r="T19" s="2147" t="s">
        <v>2107</v>
      </c>
      <c r="U19" s="2145"/>
      <c r="V19" s="2145"/>
      <c r="W19" s="2146"/>
      <c r="X19" s="2162" t="s">
        <v>2108</v>
      </c>
      <c r="Y19" s="2163"/>
      <c r="Z19" s="2160" t="s">
        <v>2109</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2111</v>
      </c>
      <c r="Y21" s="2126"/>
      <c r="Z21" s="2126"/>
      <c r="AA21" s="2127"/>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1905</v>
      </c>
      <c r="U22" s="271"/>
      <c r="V22" s="341"/>
      <c r="W22" s="271"/>
      <c r="X22" s="1915" t="s">
        <v>1574</v>
      </c>
      <c r="Z22" s="199"/>
      <c r="AA22" s="200"/>
    </row>
    <row r="23" spans="1:27" ht="13.5" customHeight="1" x14ac:dyDescent="0.2">
      <c r="A23" s="2167" t="s">
        <v>2100</v>
      </c>
      <c r="B23" s="2168"/>
      <c r="C23" s="2168"/>
      <c r="D23" s="2168"/>
      <c r="E23" s="2168"/>
      <c r="F23" s="2168"/>
      <c r="G23" s="2168"/>
      <c r="H23" s="2169"/>
      <c r="T23" s="2114" t="s">
        <v>2112</v>
      </c>
      <c r="U23" s="2115"/>
      <c r="V23" s="2115"/>
      <c r="W23" s="2115"/>
      <c r="X23" s="2125">
        <v>43434</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62321</v>
      </c>
      <c r="B25" s="2145"/>
      <c r="C25" s="2145"/>
      <c r="D25" s="2145"/>
      <c r="E25" s="2145"/>
      <c r="F25" s="2145"/>
      <c r="G25" s="2145"/>
      <c r="H25" s="2146"/>
      <c r="I25" s="652"/>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2101</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2100</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2102</v>
      </c>
      <c r="B42" s="2145"/>
      <c r="C42" s="2146"/>
      <c r="D42" s="2162" t="s">
        <v>2103</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J101" sqref="J10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2110" t="s">
        <v>2096</v>
      </c>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t="s">
        <v>2145</v>
      </c>
      <c r="C103" s="2206"/>
      <c r="D103" s="2206"/>
      <c r="E103" s="2206"/>
      <c r="F103" s="2206"/>
      <c r="G103" s="2206"/>
      <c r="H103" s="2207"/>
      <c r="I103" s="1483"/>
    </row>
    <row r="104" spans="1:9" s="32" customFormat="1" ht="11.25" customHeight="1" x14ac:dyDescent="0.2">
      <c r="A104" s="1522"/>
      <c r="B104" s="2205" t="s">
        <v>2146</v>
      </c>
      <c r="C104" s="2206"/>
      <c r="D104" s="2206"/>
      <c r="E104" s="2206"/>
      <c r="F104" s="2206"/>
      <c r="G104" s="2206"/>
      <c r="H104" s="2207"/>
      <c r="I104" s="1483"/>
    </row>
    <row r="105" spans="1:9" s="32" customFormat="1" x14ac:dyDescent="0.2">
      <c r="A105" s="1522"/>
      <c r="B105" s="2205" t="s">
        <v>2147</v>
      </c>
      <c r="C105" s="2206"/>
      <c r="D105" s="2206"/>
      <c r="E105" s="2206"/>
      <c r="F105" s="2206"/>
      <c r="G105" s="2206"/>
      <c r="H105" s="2207"/>
      <c r="I105" s="1483"/>
    </row>
    <row r="106" spans="1:9" s="32" customFormat="1" ht="11.25" customHeight="1" x14ac:dyDescent="0.2">
      <c r="A106" s="1522"/>
      <c r="B106" s="2205" t="s">
        <v>2148</v>
      </c>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2104</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R8" sqref="R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140604921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1.0500000000000001E-2</v>
      </c>
      <c r="E10" s="99" t="s">
        <v>1164</v>
      </c>
      <c r="F10" s="468">
        <v>3.5000000000000001E-3</v>
      </c>
      <c r="G10" s="99" t="s">
        <v>1164</v>
      </c>
      <c r="H10" s="468">
        <v>1.1999999999999999E-3</v>
      </c>
      <c r="I10" s="99" t="s">
        <v>1165</v>
      </c>
      <c r="J10" s="469">
        <f>ROUND(D10+F10+H10,5)</f>
        <v>1.52E-2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3730641</v>
      </c>
      <c r="E16" s="99"/>
      <c r="F16" s="81">
        <f>SUM('Acct Summary 7-8'!C17,'Acct Summary 7-8'!D17,'Acct Summary 7-8'!F17)</f>
        <v>4200668</v>
      </c>
      <c r="G16" s="99"/>
      <c r="H16" s="81">
        <f>SUM(D16-F16)</f>
        <v>-470027</v>
      </c>
      <c r="I16" s="92"/>
      <c r="J16" s="81">
        <f>SUM('Acct Summary 7-8'!C81,'Acct Summary 7-8'!D81,'Acct Summary 7-8'!F81,'Acct Summary 7-8'!I81)</f>
        <v>2350512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3" t="s">
        <v>670</v>
      </c>
      <c r="D31" s="62" t="s">
        <v>1239</v>
      </c>
      <c r="E31" s="92"/>
      <c r="F31" s="92"/>
      <c r="G31" s="100"/>
      <c r="H31" s="252">
        <f>IF(B31="X",(J7*0.069),IF(B32="X",(J7*0.138),"Enter x in a.or b."))</f>
        <v>9701739.5490000006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Illini West HSD 307</v>
      </c>
      <c r="E7" s="135"/>
      <c r="G7" s="136"/>
      <c r="H7" s="137"/>
      <c r="I7" s="137"/>
      <c r="J7" s="137"/>
      <c r="K7" s="137"/>
      <c r="L7"/>
      <c r="M7"/>
      <c r="N7"/>
      <c r="O7"/>
      <c r="P7"/>
    </row>
    <row r="8" spans="1:18" ht="12.75" x14ac:dyDescent="0.2">
      <c r="A8"/>
      <c r="B8"/>
      <c r="C8" s="133" t="s">
        <v>1316</v>
      </c>
      <c r="D8" s="138">
        <f>COVER!A13</f>
        <v>26034307016</v>
      </c>
      <c r="E8" s="139"/>
      <c r="G8"/>
      <c r="H8"/>
      <c r="I8"/>
      <c r="J8"/>
      <c r="K8"/>
      <c r="L8"/>
      <c r="M8"/>
      <c r="N8"/>
      <c r="O8"/>
      <c r="P8"/>
    </row>
    <row r="9" spans="1:18" ht="12.75" x14ac:dyDescent="0.2">
      <c r="A9"/>
      <c r="B9"/>
      <c r="C9" s="133" t="s">
        <v>809</v>
      </c>
      <c r="D9" s="333"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2350512</v>
      </c>
      <c r="I12" s="1151"/>
      <c r="J12" s="1151"/>
      <c r="K12" s="1152">
        <f>TRUNC((H12/H13*100000),5)/100000</f>
        <v>0.63005580000000005</v>
      </c>
      <c r="L12" s="1153"/>
      <c r="M12" s="101" t="s">
        <v>1339</v>
      </c>
      <c r="N12" s="101"/>
      <c r="O12" s="1154">
        <v>0.35</v>
      </c>
      <c r="P12" s="153"/>
      <c r="Q12" s="153"/>
    </row>
    <row r="13" spans="1:18" s="155" customFormat="1" ht="11.25" x14ac:dyDescent="0.2">
      <c r="A13" s="153"/>
      <c r="B13" s="1148"/>
      <c r="C13" s="2255" t="s">
        <v>1581</v>
      </c>
      <c r="D13" s="2256"/>
      <c r="E13" s="153"/>
      <c r="F13" s="326" t="s">
        <v>910</v>
      </c>
      <c r="G13" s="1149"/>
      <c r="H13" s="1150">
        <f>SUM('Acct Summary 7-8'!C8+'Acct Summary 7-8'!D8+'Acct Summary 7-8'!F8+'Acct Summary 7-8'!I8)+H14</f>
        <v>3730641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4200668</v>
      </c>
      <c r="I17" s="1151"/>
      <c r="J17" s="1157"/>
      <c r="K17" s="1152">
        <f>TRUNC((H17/H18*100000),5)/100000</f>
        <v>1.125990949</v>
      </c>
      <c r="L17" s="1153"/>
      <c r="M17" s="1114" t="s">
        <v>1367</v>
      </c>
      <c r="O17" s="1158" t="str">
        <f>IF(AND(O16="2", J20 &gt; 2),"1",IF(AND(O16 = "1", J20 &gt; 2),"2",IF(AND(O16="1", J20 &gt;1),"1","0")))</f>
        <v>1</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3730641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4.2070942000000002</v>
      </c>
      <c r="K20" s="1152">
        <f>IF(K17&lt;=1,"0",IF(AND(O16="2", J20 &gt; 2),TRUNC(((K12-0.1)/(K17-1)*100),5)/100,IF(AND(O16 = "1", J20 &gt; 2),TRUNC(((K12-0.1)/(K17-1)*100),5)/100,IF(AND(O16="1", J20 &gt;1),TRUNC(((K12-0.1)/(K17-1)*100),5)/100,""))))</f>
        <v>4.2070942000000002</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2321249</v>
      </c>
      <c r="I24" s="676"/>
      <c r="J24" s="676"/>
      <c r="K24" s="1161">
        <f>TRUNC(((H24/H25*100000)/100000),2)</f>
        <v>198.93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11668.522220000001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1816615.57932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9701739.5490000006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C38" sqref="C38: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666067</v>
      </c>
      <c r="D4" s="408">
        <v>139146</v>
      </c>
      <c r="E4" s="408"/>
      <c r="F4" s="408">
        <v>317323</v>
      </c>
      <c r="G4" s="408">
        <v>306298</v>
      </c>
      <c r="H4" s="408">
        <v>4820</v>
      </c>
      <c r="I4" s="408">
        <v>198713</v>
      </c>
      <c r="J4" s="432">
        <v>315980</v>
      </c>
      <c r="K4" s="408">
        <v>482514</v>
      </c>
      <c r="L4" s="408">
        <v>177548</v>
      </c>
      <c r="M4" s="429"/>
      <c r="N4" s="478"/>
    </row>
    <row r="5" spans="1:14" x14ac:dyDescent="0.2">
      <c r="A5" s="473" t="s">
        <v>1151</v>
      </c>
      <c r="B5" s="39">
        <v>120</v>
      </c>
      <c r="C5" s="679">
        <v>1000000</v>
      </c>
      <c r="D5" s="408"/>
      <c r="E5" s="408"/>
      <c r="F5" s="408"/>
      <c r="G5" s="408"/>
      <c r="H5" s="408"/>
      <c r="I5" s="408"/>
      <c r="J5" s="432"/>
      <c r="K5" s="435"/>
      <c r="L5" s="680">
        <v>60000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31474</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1697541</v>
      </c>
      <c r="D13" s="681">
        <f t="shared" ref="D13:L13" si="0">SUM(D4:D12)</f>
        <v>139146</v>
      </c>
      <c r="E13" s="681">
        <f t="shared" si="0"/>
        <v>0</v>
      </c>
      <c r="F13" s="681">
        <f t="shared" si="0"/>
        <v>317323</v>
      </c>
      <c r="G13" s="681">
        <f t="shared" si="0"/>
        <v>306298</v>
      </c>
      <c r="H13" s="681">
        <f t="shared" si="0"/>
        <v>4820</v>
      </c>
      <c r="I13" s="681">
        <f t="shared" si="0"/>
        <v>198713</v>
      </c>
      <c r="J13" s="681">
        <f t="shared" si="0"/>
        <v>315980</v>
      </c>
      <c r="K13" s="681">
        <f t="shared" si="0"/>
        <v>482514</v>
      </c>
      <c r="L13" s="681">
        <f t="shared" si="0"/>
        <v>237548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704470</v>
      </c>
      <c r="N16" s="711"/>
    </row>
    <row r="17" spans="1:14" s="696" customFormat="1" ht="12.75" customHeight="1" x14ac:dyDescent="0.2">
      <c r="A17" s="710" t="s">
        <v>1693</v>
      </c>
      <c r="B17" s="538">
        <v>230</v>
      </c>
      <c r="C17" s="503"/>
      <c r="D17" s="503"/>
      <c r="E17" s="503"/>
      <c r="F17" s="503"/>
      <c r="G17" s="503"/>
      <c r="H17" s="503"/>
      <c r="I17" s="503"/>
      <c r="J17" s="503"/>
      <c r="K17" s="503"/>
      <c r="L17" s="503"/>
      <c r="M17" s="432">
        <v>57559</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895498</v>
      </c>
      <c r="N19" s="711"/>
    </row>
    <row r="20" spans="1:14" s="696" customFormat="1" ht="12.75" customHeight="1" x14ac:dyDescent="0.2">
      <c r="A20" s="710" t="s">
        <v>1696</v>
      </c>
      <c r="B20" s="538">
        <v>260</v>
      </c>
      <c r="C20" s="503"/>
      <c r="D20" s="503"/>
      <c r="E20" s="503"/>
      <c r="F20" s="503"/>
      <c r="G20" s="503"/>
      <c r="H20" s="503"/>
      <c r="I20" s="503"/>
      <c r="J20" s="503"/>
      <c r="K20" s="503"/>
      <c r="L20" s="503"/>
      <c r="M20" s="432">
        <v>25429</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1682956</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2211</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177548</v>
      </c>
      <c r="M33" s="429"/>
      <c r="N33" s="478"/>
    </row>
    <row r="34" spans="1:14" ht="13.5" customHeight="1" thickBot="1" x14ac:dyDescent="0.25">
      <c r="A34" s="1066" t="s">
        <v>740</v>
      </c>
      <c r="B34" s="717"/>
      <c r="C34" s="1089">
        <f>SUM(C25:C33)</f>
        <v>2211</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177548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111210</v>
      </c>
      <c r="D38" s="719"/>
      <c r="E38" s="719"/>
      <c r="F38" s="719"/>
      <c r="G38" s="719">
        <v>12486</v>
      </c>
      <c r="H38" s="719"/>
      <c r="I38" s="719"/>
      <c r="J38" s="718"/>
      <c r="K38" s="719"/>
      <c r="L38" s="1090">
        <v>60000</v>
      </c>
      <c r="M38" s="686"/>
      <c r="N38" s="686"/>
    </row>
    <row r="39" spans="1:14" customFormat="1" ht="13.5" customHeight="1" x14ac:dyDescent="0.2">
      <c r="A39" s="620" t="s">
        <v>398</v>
      </c>
      <c r="B39" s="538">
        <v>730</v>
      </c>
      <c r="C39" s="719">
        <v>1584120</v>
      </c>
      <c r="D39" s="719">
        <v>139146</v>
      </c>
      <c r="E39" s="719"/>
      <c r="F39" s="719">
        <v>317323</v>
      </c>
      <c r="G39" s="719">
        <v>293812</v>
      </c>
      <c r="H39" s="719">
        <v>4820</v>
      </c>
      <c r="I39" s="719">
        <v>198713</v>
      </c>
      <c r="J39" s="718">
        <v>315980</v>
      </c>
      <c r="K39" s="719">
        <v>482514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1682956</v>
      </c>
      <c r="N40" s="686"/>
    </row>
    <row r="41" spans="1:14" ht="13.5" customHeight="1" thickBot="1" x14ac:dyDescent="0.25">
      <c r="A41" s="460" t="s">
        <v>741</v>
      </c>
      <c r="B41" s="451"/>
      <c r="C41" s="481">
        <f>(SUM(C34,C37,C38,C39))</f>
        <v>1697541</v>
      </c>
      <c r="D41" s="481">
        <f t="shared" ref="D41:L41" si="2">SUM(D34,D37,D38:D39)</f>
        <v>139146</v>
      </c>
      <c r="E41" s="481">
        <f t="shared" si="2"/>
        <v>0</v>
      </c>
      <c r="F41" s="481">
        <f t="shared" si="2"/>
        <v>317323</v>
      </c>
      <c r="G41" s="481">
        <f t="shared" si="2"/>
        <v>306298</v>
      </c>
      <c r="H41" s="481">
        <f t="shared" si="2"/>
        <v>4820</v>
      </c>
      <c r="I41" s="481">
        <f t="shared" si="2"/>
        <v>198713</v>
      </c>
      <c r="J41" s="481">
        <f t="shared" si="2"/>
        <v>315980</v>
      </c>
      <c r="K41" s="481">
        <f t="shared" si="2"/>
        <v>482514</v>
      </c>
      <c r="L41" s="481">
        <f t="shared" si="2"/>
        <v>237548</v>
      </c>
      <c r="M41" s="481">
        <f>SUM(M40)</f>
        <v>1682956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&amp;F&amp;C&amp;"FrnkGothITC Bk BT,Book"The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19" sqref="G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1601246</v>
      </c>
      <c r="D4" s="687">
        <f>'Revenues 9-14'!D109</f>
        <v>517869</v>
      </c>
      <c r="E4" s="687">
        <f>'Revenues 9-14'!E109</f>
        <v>0</v>
      </c>
      <c r="F4" s="687">
        <f>'Revenues 9-14'!F109</f>
        <v>170280</v>
      </c>
      <c r="G4" s="687">
        <f>'Revenues 9-14'!G109</f>
        <v>99325</v>
      </c>
      <c r="H4" s="687">
        <f>'Revenues 9-14'!H109</f>
        <v>27</v>
      </c>
      <c r="I4" s="687">
        <f>'Revenues 9-14'!I109</f>
        <v>68418</v>
      </c>
      <c r="J4" s="687">
        <f>'Revenues 9-14'!J109</f>
        <v>363806</v>
      </c>
      <c r="K4" s="687">
        <f>'Revenues 9-14'!K109</f>
        <v>69865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905507</v>
      </c>
      <c r="D6" s="688">
        <f>'Revenues 9-14'!D173</f>
        <v>181235</v>
      </c>
      <c r="E6" s="688">
        <f>'Revenues 9-14'!E173</f>
        <v>0</v>
      </c>
      <c r="F6" s="688">
        <f>'Revenues 9-14'!F173</f>
        <v>149599</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136487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2643240</v>
      </c>
      <c r="D8" s="481">
        <f t="shared" ref="D8:K8" si="0">SUM(D4:D7)</f>
        <v>699104</v>
      </c>
      <c r="E8" s="481">
        <f t="shared" si="0"/>
        <v>0</v>
      </c>
      <c r="F8" s="481">
        <f t="shared" si="0"/>
        <v>319879</v>
      </c>
      <c r="G8" s="481">
        <f t="shared" si="0"/>
        <v>99325</v>
      </c>
      <c r="H8" s="481">
        <f t="shared" si="0"/>
        <v>27</v>
      </c>
      <c r="I8" s="481">
        <f t="shared" si="0"/>
        <v>68418</v>
      </c>
      <c r="J8" s="481">
        <f t="shared" si="0"/>
        <v>363806</v>
      </c>
      <c r="K8" s="481">
        <f t="shared" si="0"/>
        <v>69865</v>
      </c>
      <c r="L8" s="38"/>
    </row>
    <row r="9" spans="1:13" ht="15" thickTop="1" x14ac:dyDescent="0.2">
      <c r="A9" s="1009" t="s">
        <v>343</v>
      </c>
      <c r="B9" s="452">
        <v>3998</v>
      </c>
      <c r="C9" s="414">
        <v>1186642</v>
      </c>
      <c r="D9" s="485"/>
      <c r="E9" s="414"/>
      <c r="F9" s="414"/>
      <c r="G9" s="692"/>
      <c r="H9" s="414"/>
      <c r="I9" s="490" t="s">
        <v>1365</v>
      </c>
      <c r="J9" s="431"/>
      <c r="K9" s="414"/>
      <c r="L9" s="38"/>
    </row>
    <row r="10" spans="1:13" s="47" customFormat="1" ht="13.5" thickBot="1" x14ac:dyDescent="0.25">
      <c r="A10" s="460" t="s">
        <v>1369</v>
      </c>
      <c r="B10" s="453"/>
      <c r="C10" s="481">
        <f>SUM(C8:C9)</f>
        <v>3829882</v>
      </c>
      <c r="D10" s="481">
        <f t="shared" ref="D10:K10" si="1">SUM(D8:D9)</f>
        <v>699104</v>
      </c>
      <c r="E10" s="481">
        <f t="shared" si="1"/>
        <v>0</v>
      </c>
      <c r="F10" s="481">
        <f t="shared" si="1"/>
        <v>319879</v>
      </c>
      <c r="G10" s="481">
        <f t="shared" si="1"/>
        <v>99325</v>
      </c>
      <c r="H10" s="481">
        <f t="shared" si="1"/>
        <v>27</v>
      </c>
      <c r="I10" s="481">
        <f t="shared" si="1"/>
        <v>68418</v>
      </c>
      <c r="J10" s="481">
        <f t="shared" si="1"/>
        <v>363806</v>
      </c>
      <c r="K10" s="481">
        <f t="shared" si="1"/>
        <v>69865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1862966</v>
      </c>
      <c r="D12" s="494" t="s">
        <v>1365</v>
      </c>
      <c r="E12" s="429" t="s">
        <v>1365</v>
      </c>
      <c r="F12" s="429" t="s">
        <v>1365</v>
      </c>
      <c r="G12" s="687">
        <f>'Expenditures 15-22'!K223</f>
        <v>28701</v>
      </c>
      <c r="H12" s="427"/>
      <c r="I12" s="429" t="s">
        <v>1365</v>
      </c>
      <c r="J12" s="429" t="s">
        <v>1365</v>
      </c>
      <c r="K12" s="427" t="s">
        <v>1365</v>
      </c>
      <c r="L12" s="38"/>
    </row>
    <row r="13" spans="1:13" x14ac:dyDescent="0.2">
      <c r="A13" s="726" t="s">
        <v>525</v>
      </c>
      <c r="B13" s="293">
        <v>2000</v>
      </c>
      <c r="C13" s="688">
        <f>'Expenditures 15-22'!K74</f>
        <v>589549</v>
      </c>
      <c r="D13" s="688">
        <f>'Expenditures 15-22'!K129</f>
        <v>1092259</v>
      </c>
      <c r="E13" s="478" t="s">
        <v>1365</v>
      </c>
      <c r="F13" s="688">
        <f>'Expenditures 15-22'!K178</f>
        <v>325281</v>
      </c>
      <c r="G13" s="688">
        <f>'Expenditures 15-22'!K273</f>
        <v>56998</v>
      </c>
      <c r="H13" s="688">
        <f>'Expenditures 15-22'!K296</f>
        <v>0</v>
      </c>
      <c r="I13" s="429" t="s">
        <v>1365</v>
      </c>
      <c r="J13" s="741">
        <f>'Expenditures 15-22'!K323</f>
        <v>266966</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206583</v>
      </c>
      <c r="D15" s="688">
        <f>'Expenditures 15-22'!K138</f>
        <v>83601</v>
      </c>
      <c r="E15" s="688">
        <f>'Expenditures 15-22'!K154</f>
        <v>0</v>
      </c>
      <c r="F15" s="688">
        <f>'Expenditures 15-22'!K190</f>
        <v>40429</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2659098</v>
      </c>
      <c r="D17" s="481">
        <f t="shared" si="2"/>
        <v>1175860</v>
      </c>
      <c r="E17" s="481">
        <f t="shared" si="2"/>
        <v>0</v>
      </c>
      <c r="F17" s="481">
        <f t="shared" si="2"/>
        <v>365710</v>
      </c>
      <c r="G17" s="481">
        <f t="shared" si="2"/>
        <v>85699</v>
      </c>
      <c r="H17" s="481">
        <f t="shared" si="2"/>
        <v>0</v>
      </c>
      <c r="I17" s="429"/>
      <c r="J17" s="481">
        <f>SUM(J12:J16)</f>
        <v>266966</v>
      </c>
      <c r="K17" s="481">
        <f>SUM(K12:K16)</f>
        <v>0</v>
      </c>
      <c r="L17" s="38"/>
    </row>
    <row r="18" spans="1:12" ht="15" customHeight="1" thickTop="1" x14ac:dyDescent="0.2">
      <c r="A18" s="1010" t="s">
        <v>1298</v>
      </c>
      <c r="B18" s="258">
        <v>4180</v>
      </c>
      <c r="C18" s="687">
        <f t="shared" ref="C18:H18" si="3">C9</f>
        <v>1186642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3845740</v>
      </c>
      <c r="D19" s="481">
        <f t="shared" si="4"/>
        <v>1175860</v>
      </c>
      <c r="E19" s="481">
        <f t="shared" si="4"/>
        <v>0</v>
      </c>
      <c r="F19" s="481">
        <f t="shared" si="4"/>
        <v>365710</v>
      </c>
      <c r="G19" s="481">
        <f t="shared" si="4"/>
        <v>85699</v>
      </c>
      <c r="H19" s="481">
        <f t="shared" si="4"/>
        <v>0</v>
      </c>
      <c r="I19" s="429"/>
      <c r="J19" s="481">
        <f>SUM(J17:J18)</f>
        <v>266966</v>
      </c>
      <c r="K19" s="481">
        <f>SUM(K17:K18)</f>
        <v>0</v>
      </c>
      <c r="L19" s="38"/>
    </row>
    <row r="20" spans="1:12" ht="27" thickTop="1" thickBot="1" x14ac:dyDescent="0.25">
      <c r="A20" s="454" t="s">
        <v>1299</v>
      </c>
      <c r="B20" s="455"/>
      <c r="C20" s="1008">
        <f>C8-C17</f>
        <v>-15858</v>
      </c>
      <c r="D20" s="1008">
        <f t="shared" ref="D20:K20" si="5">D8-D17</f>
        <v>-476756</v>
      </c>
      <c r="E20" s="1008">
        <f t="shared" si="5"/>
        <v>0</v>
      </c>
      <c r="F20" s="1008">
        <f t="shared" si="5"/>
        <v>-45831</v>
      </c>
      <c r="G20" s="1008">
        <f t="shared" si="5"/>
        <v>13626</v>
      </c>
      <c r="H20" s="1008">
        <f t="shared" si="5"/>
        <v>27</v>
      </c>
      <c r="I20" s="1008">
        <f t="shared" si="5"/>
        <v>68418</v>
      </c>
      <c r="J20" s="1008">
        <f t="shared" si="5"/>
        <v>96840</v>
      </c>
      <c r="K20" s="1008">
        <f t="shared" si="5"/>
        <v>69865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-15858</v>
      </c>
      <c r="D78" s="439">
        <f t="shared" si="9"/>
        <v>-476756</v>
      </c>
      <c r="E78" s="439">
        <f t="shared" si="9"/>
        <v>0</v>
      </c>
      <c r="F78" s="439">
        <f t="shared" si="9"/>
        <v>-45831</v>
      </c>
      <c r="G78" s="439">
        <f t="shared" si="9"/>
        <v>13626</v>
      </c>
      <c r="H78" s="439">
        <f t="shared" si="9"/>
        <v>27</v>
      </c>
      <c r="I78" s="439">
        <f t="shared" si="9"/>
        <v>68418</v>
      </c>
      <c r="J78" s="439">
        <f t="shared" si="9"/>
        <v>96840</v>
      </c>
      <c r="K78" s="439">
        <f t="shared" si="9"/>
        <v>69865</v>
      </c>
      <c r="L78" s="501"/>
    </row>
    <row r="79" spans="1:12" ht="13.5" thickTop="1" x14ac:dyDescent="0.2">
      <c r="A79" s="812" t="s">
        <v>1955</v>
      </c>
      <c r="B79" s="456"/>
      <c r="C79" s="431">
        <v>1711188</v>
      </c>
      <c r="D79" s="695">
        <v>615902</v>
      </c>
      <c r="E79" s="695"/>
      <c r="F79" s="695">
        <v>363154</v>
      </c>
      <c r="G79" s="695">
        <v>292672</v>
      </c>
      <c r="H79" s="695">
        <v>4793</v>
      </c>
      <c r="I79" s="695">
        <v>130295</v>
      </c>
      <c r="J79" s="695">
        <v>219140</v>
      </c>
      <c r="K79" s="695">
        <v>412649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1695330</v>
      </c>
      <c r="D81" s="481">
        <f>SUM(D78:D80)</f>
        <v>139146</v>
      </c>
      <c r="E81" s="481">
        <f t="shared" ref="E81:K81" si="10">SUM(E78:E80)</f>
        <v>0</v>
      </c>
      <c r="F81" s="481">
        <f t="shared" si="10"/>
        <v>317323</v>
      </c>
      <c r="G81" s="481">
        <f t="shared" si="10"/>
        <v>306298</v>
      </c>
      <c r="H81" s="481">
        <f t="shared" si="10"/>
        <v>4820</v>
      </c>
      <c r="I81" s="481">
        <f t="shared" si="10"/>
        <v>198713</v>
      </c>
      <c r="J81" s="481">
        <f t="shared" si="10"/>
        <v>315980</v>
      </c>
      <c r="K81" s="481">
        <f t="shared" si="10"/>
        <v>482514</v>
      </c>
      <c r="L81" s="38"/>
    </row>
    <row r="82" spans="1:12" ht="0.75" customHeight="1" thickTop="1" thickBot="1" x14ac:dyDescent="0.25">
      <c r="A82" s="624" t="s">
        <v>399</v>
      </c>
      <c r="B82" s="622"/>
      <c r="C82" s="1126">
        <f>(C81-C79)</f>
        <v>-15858</v>
      </c>
      <c r="D82" s="1126">
        <f t="shared" ref="D82:K82" si="11">(D81-D79)</f>
        <v>-476756</v>
      </c>
      <c r="E82" s="1126">
        <f t="shared" si="11"/>
        <v>0</v>
      </c>
      <c r="F82" s="1126">
        <f t="shared" si="11"/>
        <v>-45831</v>
      </c>
      <c r="G82" s="1126">
        <f t="shared" si="11"/>
        <v>13626</v>
      </c>
      <c r="H82" s="1126">
        <f t="shared" si="11"/>
        <v>27</v>
      </c>
      <c r="I82" s="1126">
        <f t="shared" si="11"/>
        <v>68418</v>
      </c>
      <c r="J82" s="1126">
        <f t="shared" si="11"/>
        <v>96840</v>
      </c>
      <c r="K82" s="1126">
        <f t="shared" si="11"/>
        <v>69865</v>
      </c>
    </row>
    <row r="83" spans="1:12" ht="14.25" hidden="1" thickTop="1" thickBot="1" x14ac:dyDescent="0.25">
      <c r="A83" s="721" t="s">
        <v>400</v>
      </c>
      <c r="B83" s="623"/>
      <c r="C83" s="1127">
        <f>C82/C81</f>
        <v>-9.3539310930615283E-3</v>
      </c>
      <c r="D83" s="1127">
        <f t="shared" ref="D83:K83" si="12">D82/D81</f>
        <v>-3.4263004326390987</v>
      </c>
      <c r="E83" s="1127" t="e">
        <f t="shared" si="12"/>
        <v>#DIV/0!</v>
      </c>
      <c r="F83" s="1127">
        <f t="shared" si="12"/>
        <v>-0.14443012324981169</v>
      </c>
      <c r="G83" s="1127">
        <f t="shared" si="12"/>
        <v>4.4486088710993868E-2</v>
      </c>
      <c r="H83" s="1127">
        <f t="shared" si="12"/>
        <v>5.6016597510373444E-3</v>
      </c>
      <c r="I83" s="1127">
        <f t="shared" si="12"/>
        <v>0.34430560657833159</v>
      </c>
      <c r="J83" s="1127">
        <f t="shared" si="12"/>
        <v>0.30647509336033923</v>
      </c>
      <c r="K83" s="1127">
        <f t="shared" si="12"/>
        <v>0.14479372619240063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&amp;F&amp;C&amp;"FrnkGothITC Bk BT,Book"The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11" activePane="bottomLeft" state="frozen"/>
      <selection pane="bottomLeft" activeCell="E98" sqref="E9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1412794</v>
      </c>
      <c r="D5" s="414">
        <v>470933</v>
      </c>
      <c r="E5" s="408">
        <v>0</v>
      </c>
      <c r="F5" s="798">
        <v>161463</v>
      </c>
      <c r="G5" s="408">
        <v>34815</v>
      </c>
      <c r="H5" s="408"/>
      <c r="I5" s="408">
        <v>67276</v>
      </c>
      <c r="J5" s="432">
        <v>361970</v>
      </c>
      <c r="K5" s="408">
        <v>67276</v>
      </c>
    </row>
    <row r="6" spans="1:12" ht="14.25" x14ac:dyDescent="0.2">
      <c r="A6" s="903" t="s">
        <v>474</v>
      </c>
      <c r="B6" s="39">
        <v>1130</v>
      </c>
      <c r="C6" s="408">
        <v>67277</v>
      </c>
      <c r="D6" s="408"/>
      <c r="E6" s="477"/>
      <c r="F6" s="477"/>
      <c r="G6" s="429"/>
      <c r="H6" s="429"/>
      <c r="I6" s="429"/>
      <c r="J6" s="429"/>
      <c r="K6" s="429"/>
    </row>
    <row r="7" spans="1:12" x14ac:dyDescent="0.2">
      <c r="A7" s="903" t="s">
        <v>116</v>
      </c>
      <c r="B7" s="259">
        <v>1140</v>
      </c>
      <c r="C7" s="408">
        <v>26911</v>
      </c>
      <c r="D7" s="408"/>
      <c r="E7" s="429"/>
      <c r="F7" s="432"/>
      <c r="G7" s="432"/>
      <c r="H7" s="432"/>
      <c r="I7" s="429"/>
      <c r="J7" s="429"/>
      <c r="K7" s="429"/>
    </row>
    <row r="8" spans="1:12" x14ac:dyDescent="0.2">
      <c r="A8" s="903" t="s">
        <v>475</v>
      </c>
      <c r="B8" s="39">
        <v>1150</v>
      </c>
      <c r="C8" s="477"/>
      <c r="D8" s="477"/>
      <c r="E8" s="503"/>
      <c r="F8" s="503"/>
      <c r="G8" s="414">
        <v>62649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1506982</v>
      </c>
      <c r="D12" s="480">
        <f t="shared" si="0"/>
        <v>470933</v>
      </c>
      <c r="E12" s="480">
        <f t="shared" si="0"/>
        <v>0</v>
      </c>
      <c r="F12" s="480">
        <f t="shared" si="0"/>
        <v>161463</v>
      </c>
      <c r="G12" s="480">
        <f t="shared" si="0"/>
        <v>97464</v>
      </c>
      <c r="H12" s="480">
        <f t="shared" si="0"/>
        <v>0</v>
      </c>
      <c r="I12" s="480">
        <f t="shared" si="0"/>
        <v>67276</v>
      </c>
      <c r="J12" s="480">
        <f t="shared" si="0"/>
        <v>361970</v>
      </c>
      <c r="K12" s="481">
        <f t="shared" si="0"/>
        <v>67276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8856</v>
      </c>
      <c r="D65" s="408">
        <v>4243</v>
      </c>
      <c r="E65" s="408"/>
      <c r="F65" s="432">
        <v>2000</v>
      </c>
      <c r="G65" s="408">
        <v>1861</v>
      </c>
      <c r="H65" s="408">
        <v>27</v>
      </c>
      <c r="I65" s="408">
        <v>1142</v>
      </c>
      <c r="J65" s="432">
        <v>1836</v>
      </c>
      <c r="K65" s="408">
        <v>2589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8856</v>
      </c>
      <c r="D67" s="481">
        <f t="shared" ref="D67:K67" si="2">SUM(D65:D66)</f>
        <v>4243</v>
      </c>
      <c r="E67" s="481">
        <f t="shared" si="2"/>
        <v>0</v>
      </c>
      <c r="F67" s="481">
        <f t="shared" si="2"/>
        <v>2000</v>
      </c>
      <c r="G67" s="481">
        <f t="shared" si="2"/>
        <v>1861</v>
      </c>
      <c r="H67" s="481">
        <f t="shared" si="2"/>
        <v>27</v>
      </c>
      <c r="I67" s="481">
        <f t="shared" si="2"/>
        <v>1142</v>
      </c>
      <c r="J67" s="481">
        <f t="shared" si="2"/>
        <v>1836</v>
      </c>
      <c r="K67" s="481">
        <f t="shared" si="2"/>
        <v>2589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10378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1376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11754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21515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285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21800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23101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379</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23480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39024</v>
      </c>
      <c r="E95" s="427"/>
      <c r="F95" s="427"/>
      <c r="G95" s="427"/>
      <c r="H95" s="427"/>
      <c r="I95" s="427"/>
      <c r="J95" s="427"/>
      <c r="K95" s="427"/>
    </row>
    <row r="96" spans="1:11" ht="12.75" customHeight="1" x14ac:dyDescent="0.2">
      <c r="A96" s="903" t="s">
        <v>450</v>
      </c>
      <c r="B96" s="39">
        <v>1920</v>
      </c>
      <c r="C96" s="479">
        <v>3270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814</v>
      </c>
      <c r="D99" s="408"/>
      <c r="E99" s="408"/>
      <c r="F99" s="408"/>
      <c r="G99" s="408"/>
      <c r="H99" s="408"/>
      <c r="I99" s="429"/>
      <c r="J99" s="432"/>
      <c r="K99" s="408"/>
    </row>
    <row r="100" spans="1:12" ht="12.75" customHeight="1" x14ac:dyDescent="0.2">
      <c r="A100" s="903" t="s">
        <v>279</v>
      </c>
      <c r="B100" s="39">
        <v>1960</v>
      </c>
      <c r="C100" s="487">
        <v>18476</v>
      </c>
      <c r="D100" s="487"/>
      <c r="E100" s="487"/>
      <c r="F100" s="487"/>
      <c r="G100" s="487"/>
      <c r="H100" s="487"/>
      <c r="I100" s="432"/>
      <c r="J100" s="487"/>
      <c r="K100" s="432"/>
    </row>
    <row r="101" spans="1:12" ht="12.75" customHeight="1" x14ac:dyDescent="0.2">
      <c r="A101" s="903" t="s">
        <v>280</v>
      </c>
      <c r="B101" s="39">
        <v>1970</v>
      </c>
      <c r="C101" s="487">
        <v>4185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356</v>
      </c>
      <c r="D104" s="408"/>
      <c r="E104" s="414"/>
      <c r="F104" s="432">
        <v>4567</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1273</v>
      </c>
      <c r="D107" s="408">
        <v>3669</v>
      </c>
      <c r="E107" s="408"/>
      <c r="F107" s="408">
        <v>2250</v>
      </c>
      <c r="G107" s="408"/>
      <c r="H107" s="408"/>
      <c r="I107" s="408"/>
      <c r="J107" s="432"/>
      <c r="K107" s="408"/>
    </row>
    <row r="108" spans="1:12" ht="12.75" customHeight="1" thickBot="1" x14ac:dyDescent="0.25">
      <c r="A108" s="460" t="s">
        <v>566</v>
      </c>
      <c r="B108" s="730"/>
      <c r="C108" s="480">
        <f>SUM(C95:C107)</f>
        <v>28374</v>
      </c>
      <c r="D108" s="480">
        <f t="shared" ref="D108:K108" si="3">SUM(D95:D107)</f>
        <v>42693</v>
      </c>
      <c r="E108" s="480">
        <f t="shared" si="3"/>
        <v>0</v>
      </c>
      <c r="F108" s="480">
        <f t="shared" si="3"/>
        <v>6817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1601246</v>
      </c>
      <c r="D109" s="489">
        <f t="shared" si="4"/>
        <v>517869</v>
      </c>
      <c r="E109" s="489">
        <f t="shared" si="4"/>
        <v>0</v>
      </c>
      <c r="F109" s="489">
        <f t="shared" si="4"/>
        <v>170280</v>
      </c>
      <c r="G109" s="489">
        <f t="shared" si="4"/>
        <v>99325</v>
      </c>
      <c r="H109" s="489">
        <f t="shared" si="4"/>
        <v>27</v>
      </c>
      <c r="I109" s="489">
        <f t="shared" si="4"/>
        <v>68418</v>
      </c>
      <c r="J109" s="489">
        <f t="shared" si="4"/>
        <v>363806</v>
      </c>
      <c r="K109" s="439">
        <f t="shared" si="4"/>
        <v>69865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814278</v>
      </c>
      <c r="D117" s="414">
        <v>181235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814278</v>
      </c>
      <c r="D121" s="480">
        <f t="shared" si="5"/>
        <v>181235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37539</v>
      </c>
      <c r="D125" s="488"/>
      <c r="E125" s="429"/>
      <c r="F125" s="408"/>
      <c r="G125" s="429"/>
      <c r="H125" s="429"/>
      <c r="I125" s="429"/>
      <c r="J125" s="429"/>
      <c r="K125" s="429"/>
    </row>
    <row r="126" spans="1:11" ht="12.75" customHeight="1" x14ac:dyDescent="0.2">
      <c r="A126" s="903" t="s">
        <v>1013</v>
      </c>
      <c r="B126" s="261">
        <v>3110</v>
      </c>
      <c r="C126" s="479">
        <v>33676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71215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7583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7583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183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12248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118500</v>
      </c>
      <c r="G151" s="432"/>
      <c r="H151" s="429"/>
      <c r="I151" s="429"/>
      <c r="J151" s="429"/>
      <c r="K151" s="429"/>
    </row>
    <row r="152" spans="1:11" ht="12.75" customHeight="1" x14ac:dyDescent="0.2">
      <c r="A152" s="903" t="s">
        <v>1224</v>
      </c>
      <c r="B152" s="261">
        <v>3510</v>
      </c>
      <c r="C152" s="479"/>
      <c r="D152" s="408"/>
      <c r="E152" s="488"/>
      <c r="F152" s="408">
        <v>31099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149599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91229</v>
      </c>
      <c r="D172" s="914">
        <f t="shared" si="6"/>
        <v>0</v>
      </c>
      <c r="E172" s="914">
        <f t="shared" si="6"/>
        <v>0</v>
      </c>
      <c r="F172" s="914">
        <f t="shared" si="6"/>
        <v>149599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905507</v>
      </c>
      <c r="D173" s="489">
        <f>SUM(D121,D172)</f>
        <v>181235</v>
      </c>
      <c r="E173" s="489">
        <f>SUM(E121,E172)</f>
        <v>0</v>
      </c>
      <c r="F173" s="489">
        <f t="shared" ref="F173:K173" si="7">SUM(F121,F172)</f>
        <v>149599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25881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7737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33618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63084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63084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17940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4405</v>
      </c>
      <c r="D270" s="420"/>
      <c r="E270" s="429"/>
      <c r="F270" s="420"/>
      <c r="G270" s="420"/>
      <c r="H270" s="429"/>
      <c r="I270" s="429"/>
      <c r="J270" s="429"/>
      <c r="K270" s="429"/>
    </row>
    <row r="271" spans="1:11" ht="12.75" customHeight="1" thickTop="1" thickBot="1" x14ac:dyDescent="0.25">
      <c r="A271" s="903" t="s">
        <v>436</v>
      </c>
      <c r="B271" s="39">
        <v>4992</v>
      </c>
      <c r="C271" s="493">
        <v>17440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136487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136487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2643240</v>
      </c>
      <c r="D275" s="489">
        <f t="shared" si="12"/>
        <v>699104</v>
      </c>
      <c r="E275" s="489">
        <f t="shared" si="12"/>
        <v>0</v>
      </c>
      <c r="F275" s="489">
        <f t="shared" si="12"/>
        <v>319879</v>
      </c>
      <c r="G275" s="489">
        <f t="shared" si="12"/>
        <v>99325</v>
      </c>
      <c r="H275" s="489">
        <f t="shared" si="12"/>
        <v>27</v>
      </c>
      <c r="I275" s="489">
        <f t="shared" si="12"/>
        <v>68418</v>
      </c>
      <c r="J275" s="489">
        <f t="shared" si="12"/>
        <v>363806</v>
      </c>
      <c r="K275" s="439">
        <f t="shared" si="12"/>
        <v>69865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&amp;F&amp;C&amp;"FrnkGothITC Bk BT,Book"The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3" activePane="bottomLeft" state="frozen"/>
      <selection pane="bottomLeft" activeCell="D373" sqref="D37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800217</v>
      </c>
      <c r="D5" s="408">
        <v>239794</v>
      </c>
      <c r="E5" s="408">
        <v>16721</v>
      </c>
      <c r="F5" s="408">
        <v>22516</v>
      </c>
      <c r="G5" s="408"/>
      <c r="H5" s="408">
        <v>1079</v>
      </c>
      <c r="I5" s="432"/>
      <c r="J5" s="432"/>
      <c r="K5" s="410">
        <f>SUM(C5:J5)</f>
        <v>1080327</v>
      </c>
      <c r="L5" s="408">
        <v>1177012</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125340</v>
      </c>
      <c r="D8" s="408">
        <v>37991</v>
      </c>
      <c r="E8" s="408">
        <v>1836</v>
      </c>
      <c r="F8" s="408">
        <v>487</v>
      </c>
      <c r="G8" s="408"/>
      <c r="H8" s="408"/>
      <c r="I8" s="432"/>
      <c r="J8" s="432"/>
      <c r="K8" s="410">
        <f t="shared" si="0"/>
        <v>165654</v>
      </c>
      <c r="L8" s="408">
        <v>237350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21600</v>
      </c>
      <c r="D10" s="408">
        <v>8988</v>
      </c>
      <c r="E10" s="408">
        <v>2500</v>
      </c>
      <c r="F10" s="408">
        <v>23667</v>
      </c>
      <c r="G10" s="408">
        <v>15021</v>
      </c>
      <c r="H10" s="408"/>
      <c r="I10" s="432"/>
      <c r="J10" s="432"/>
      <c r="K10" s="410">
        <f t="shared" si="0"/>
        <v>71776</v>
      </c>
      <c r="L10" s="408">
        <v>78421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195957</v>
      </c>
      <c r="D13" s="408">
        <v>52899</v>
      </c>
      <c r="E13" s="408">
        <v>3341</v>
      </c>
      <c r="F13" s="408">
        <v>5142</v>
      </c>
      <c r="G13" s="408"/>
      <c r="H13" s="408">
        <v>230</v>
      </c>
      <c r="I13" s="432"/>
      <c r="J13" s="432"/>
      <c r="K13" s="410">
        <f t="shared" si="0"/>
        <v>257569</v>
      </c>
      <c r="L13" s="408">
        <v>291369</v>
      </c>
    </row>
    <row r="14" spans="1:14" x14ac:dyDescent="0.2">
      <c r="A14" s="1754" t="s">
        <v>1117</v>
      </c>
      <c r="B14" s="266">
        <v>1500</v>
      </c>
      <c r="C14" s="408">
        <v>103994</v>
      </c>
      <c r="D14" s="408">
        <v>4836</v>
      </c>
      <c r="E14" s="408">
        <v>35737</v>
      </c>
      <c r="F14" s="408">
        <v>36436</v>
      </c>
      <c r="G14" s="408">
        <v>9263</v>
      </c>
      <c r="H14" s="408">
        <v>9160</v>
      </c>
      <c r="I14" s="432"/>
      <c r="J14" s="432"/>
      <c r="K14" s="410">
        <f t="shared" si="0"/>
        <v>199426</v>
      </c>
      <c r="L14" s="408">
        <v>221293</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42542</v>
      </c>
      <c r="D17" s="432">
        <v>14409</v>
      </c>
      <c r="E17" s="432">
        <v>806</v>
      </c>
      <c r="F17" s="432">
        <v>2139</v>
      </c>
      <c r="G17" s="432">
        <v>19498</v>
      </c>
      <c r="H17" s="432"/>
      <c r="I17" s="432"/>
      <c r="J17" s="432"/>
      <c r="K17" s="410">
        <f t="shared" si="0"/>
        <v>79394</v>
      </c>
      <c r="L17" s="408">
        <v>80451</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v>8820</v>
      </c>
      <c r="I19" s="432"/>
      <c r="J19" s="432"/>
      <c r="K19" s="410">
        <f t="shared" si="0"/>
        <v>8820</v>
      </c>
      <c r="L19" s="408">
        <v>10000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1289650</v>
      </c>
      <c r="D33" s="411">
        <f t="shared" ref="D33:L33" si="1">SUM(D5:D32)</f>
        <v>358917</v>
      </c>
      <c r="E33" s="411">
        <f t="shared" si="1"/>
        <v>60941</v>
      </c>
      <c r="F33" s="411">
        <f t="shared" si="1"/>
        <v>90387</v>
      </c>
      <c r="G33" s="411">
        <f t="shared" si="1"/>
        <v>43782</v>
      </c>
      <c r="H33" s="411">
        <f t="shared" si="1"/>
        <v>19289</v>
      </c>
      <c r="I33" s="411">
        <f t="shared" si="1"/>
        <v>0</v>
      </c>
      <c r="J33" s="411">
        <f t="shared" si="1"/>
        <v>0</v>
      </c>
      <c r="K33" s="411">
        <f t="shared" si="1"/>
        <v>1862966</v>
      </c>
      <c r="L33" s="411">
        <f t="shared" si="1"/>
        <v>2095896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53193</v>
      </c>
      <c r="D37" s="408">
        <v>15653</v>
      </c>
      <c r="E37" s="408">
        <v>100</v>
      </c>
      <c r="F37" s="408">
        <v>315</v>
      </c>
      <c r="G37" s="408"/>
      <c r="H37" s="408"/>
      <c r="I37" s="432"/>
      <c r="J37" s="432"/>
      <c r="K37" s="410">
        <f t="shared" si="2"/>
        <v>69261</v>
      </c>
      <c r="L37" s="408">
        <v>70747</v>
      </c>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v>247</v>
      </c>
      <c r="G39" s="408"/>
      <c r="H39" s="408"/>
      <c r="I39" s="432"/>
      <c r="J39" s="432"/>
      <c r="K39" s="410">
        <f t="shared" si="2"/>
        <v>247</v>
      </c>
      <c r="L39" s="408">
        <v>25000</v>
      </c>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53193</v>
      </c>
      <c r="D42" s="411">
        <f t="shared" ref="D42:L42" si="3">SUM(D36:D41)</f>
        <v>15653</v>
      </c>
      <c r="E42" s="411">
        <f t="shared" si="3"/>
        <v>100</v>
      </c>
      <c r="F42" s="411">
        <f t="shared" si="3"/>
        <v>562</v>
      </c>
      <c r="G42" s="411">
        <f t="shared" si="3"/>
        <v>0</v>
      </c>
      <c r="H42" s="411">
        <f t="shared" si="3"/>
        <v>0</v>
      </c>
      <c r="I42" s="411">
        <f t="shared" si="3"/>
        <v>0</v>
      </c>
      <c r="J42" s="411">
        <f t="shared" si="3"/>
        <v>0</v>
      </c>
      <c r="K42" s="411">
        <f t="shared" si="3"/>
        <v>69508</v>
      </c>
      <c r="L42" s="411">
        <f t="shared" si="3"/>
        <v>95747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17630</v>
      </c>
      <c r="D44" s="414"/>
      <c r="E44" s="414">
        <v>2390</v>
      </c>
      <c r="F44" s="414"/>
      <c r="G44" s="414"/>
      <c r="H44" s="414"/>
      <c r="I44" s="432"/>
      <c r="J44" s="432"/>
      <c r="K44" s="416">
        <f>SUM(C44:J44)</f>
        <v>20020</v>
      </c>
      <c r="L44" s="414">
        <v>21687</v>
      </c>
    </row>
    <row r="45" spans="1:14" x14ac:dyDescent="0.2">
      <c r="A45" s="1754" t="s">
        <v>956</v>
      </c>
      <c r="B45" s="266">
        <v>2220</v>
      </c>
      <c r="C45" s="408"/>
      <c r="D45" s="408">
        <v>200</v>
      </c>
      <c r="E45" s="408"/>
      <c r="F45" s="408"/>
      <c r="G45" s="408"/>
      <c r="H45" s="408"/>
      <c r="I45" s="432"/>
      <c r="J45" s="432"/>
      <c r="K45" s="416">
        <f>SUM(C45:J45)</f>
        <v>200</v>
      </c>
      <c r="L45" s="408">
        <v>500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17630</v>
      </c>
      <c r="D47" s="411">
        <f t="shared" ref="D47:K47" si="4">SUM(D44:D46)</f>
        <v>200</v>
      </c>
      <c r="E47" s="411">
        <f t="shared" si="4"/>
        <v>2390</v>
      </c>
      <c r="F47" s="411">
        <f t="shared" si="4"/>
        <v>0</v>
      </c>
      <c r="G47" s="411">
        <f t="shared" si="4"/>
        <v>0</v>
      </c>
      <c r="H47" s="411">
        <f t="shared" si="4"/>
        <v>0</v>
      </c>
      <c r="I47" s="411">
        <f t="shared" si="4"/>
        <v>0</v>
      </c>
      <c r="J47" s="411">
        <f t="shared" si="4"/>
        <v>0</v>
      </c>
      <c r="K47" s="411">
        <f t="shared" si="4"/>
        <v>20220</v>
      </c>
      <c r="L47" s="411">
        <f>SUM(L44:L46)</f>
        <v>22187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8870</v>
      </c>
      <c r="F49" s="414">
        <v>6827</v>
      </c>
      <c r="G49" s="414"/>
      <c r="H49" s="414">
        <v>3190</v>
      </c>
      <c r="I49" s="432"/>
      <c r="J49" s="432"/>
      <c r="K49" s="416">
        <f>SUM(C49:J49)</f>
        <v>18887</v>
      </c>
      <c r="L49" s="414">
        <v>22500</v>
      </c>
    </row>
    <row r="50" spans="1:14" x14ac:dyDescent="0.2">
      <c r="A50" s="1754" t="s">
        <v>959</v>
      </c>
      <c r="B50" s="266">
        <v>2320</v>
      </c>
      <c r="C50" s="408">
        <v>104832</v>
      </c>
      <c r="D50" s="408">
        <v>31176</v>
      </c>
      <c r="E50" s="408">
        <v>2889</v>
      </c>
      <c r="F50" s="408">
        <v>658</v>
      </c>
      <c r="G50" s="408"/>
      <c r="H50" s="408">
        <v>1645</v>
      </c>
      <c r="I50" s="432"/>
      <c r="J50" s="432"/>
      <c r="K50" s="416">
        <f>SUM(C50:J50)</f>
        <v>141200</v>
      </c>
      <c r="L50" s="408">
        <v>148146</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104832</v>
      </c>
      <c r="D53" s="411">
        <f t="shared" ref="D53:L53" si="5">SUM(D49:D52)</f>
        <v>31176</v>
      </c>
      <c r="E53" s="411">
        <f t="shared" si="5"/>
        <v>11759</v>
      </c>
      <c r="F53" s="411">
        <f t="shared" si="5"/>
        <v>7485</v>
      </c>
      <c r="G53" s="411">
        <f t="shared" si="5"/>
        <v>0</v>
      </c>
      <c r="H53" s="411">
        <f t="shared" si="5"/>
        <v>4835</v>
      </c>
      <c r="I53" s="411">
        <f t="shared" si="5"/>
        <v>0</v>
      </c>
      <c r="J53" s="411">
        <f t="shared" si="5"/>
        <v>0</v>
      </c>
      <c r="K53" s="411">
        <f t="shared" si="5"/>
        <v>160087</v>
      </c>
      <c r="L53" s="411">
        <f t="shared" si="5"/>
        <v>170646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163127</v>
      </c>
      <c r="D55" s="414">
        <v>43394</v>
      </c>
      <c r="E55" s="414">
        <v>1493</v>
      </c>
      <c r="F55" s="414">
        <v>3405</v>
      </c>
      <c r="G55" s="414">
        <v>1781</v>
      </c>
      <c r="H55" s="414">
        <v>793</v>
      </c>
      <c r="I55" s="432"/>
      <c r="J55" s="432"/>
      <c r="K55" s="416">
        <f>SUM(C55:J55)</f>
        <v>213993</v>
      </c>
      <c r="L55" s="414">
        <v>223341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163127</v>
      </c>
      <c r="D57" s="417">
        <f t="shared" ref="D57:K57" si="6">SUM(D55:D56)</f>
        <v>43394</v>
      </c>
      <c r="E57" s="417">
        <f t="shared" si="6"/>
        <v>1493</v>
      </c>
      <c r="F57" s="417">
        <f t="shared" si="6"/>
        <v>3405</v>
      </c>
      <c r="G57" s="417">
        <f t="shared" si="6"/>
        <v>1781</v>
      </c>
      <c r="H57" s="417">
        <f t="shared" si="6"/>
        <v>793</v>
      </c>
      <c r="I57" s="417">
        <f t="shared" si="6"/>
        <v>0</v>
      </c>
      <c r="J57" s="417">
        <f t="shared" si="6"/>
        <v>0</v>
      </c>
      <c r="K57" s="417">
        <f t="shared" si="6"/>
        <v>213993</v>
      </c>
      <c r="L57" s="411">
        <f>SUM(L55:L56)</f>
        <v>223341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33784</v>
      </c>
      <c r="D60" s="408">
        <v>9087</v>
      </c>
      <c r="E60" s="408">
        <v>542</v>
      </c>
      <c r="F60" s="408">
        <v>1901</v>
      </c>
      <c r="G60" s="408"/>
      <c r="H60" s="408">
        <v>2120</v>
      </c>
      <c r="I60" s="432"/>
      <c r="J60" s="432"/>
      <c r="K60" s="416">
        <f t="shared" si="7"/>
        <v>47434</v>
      </c>
      <c r="L60" s="408">
        <v>48441</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c r="G63" s="408"/>
      <c r="H63" s="408"/>
      <c r="I63" s="432"/>
      <c r="J63" s="432"/>
      <c r="K63" s="416">
        <f t="shared" si="7"/>
        <v>0</v>
      </c>
      <c r="L63" s="408">
        <v>70000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33784</v>
      </c>
      <c r="D65" s="411">
        <f t="shared" ref="D65:L65" si="8">SUM(D59:D64)</f>
        <v>9087</v>
      </c>
      <c r="E65" s="411">
        <f t="shared" si="8"/>
        <v>542</v>
      </c>
      <c r="F65" s="411">
        <f t="shared" si="8"/>
        <v>1901</v>
      </c>
      <c r="G65" s="411">
        <f t="shared" si="8"/>
        <v>0</v>
      </c>
      <c r="H65" s="411">
        <f t="shared" si="8"/>
        <v>2120</v>
      </c>
      <c r="I65" s="411">
        <f t="shared" si="8"/>
        <v>0</v>
      </c>
      <c r="J65" s="411">
        <f t="shared" si="8"/>
        <v>0</v>
      </c>
      <c r="K65" s="411">
        <f t="shared" si="8"/>
        <v>47434</v>
      </c>
      <c r="L65" s="411">
        <f t="shared" si="8"/>
        <v>118441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36000</v>
      </c>
      <c r="D71" s="408">
        <v>7270</v>
      </c>
      <c r="E71" s="408">
        <v>3984</v>
      </c>
      <c r="F71" s="408">
        <v>8679</v>
      </c>
      <c r="G71" s="408">
        <v>929</v>
      </c>
      <c r="H71" s="408"/>
      <c r="I71" s="432"/>
      <c r="J71" s="432"/>
      <c r="K71" s="416">
        <f>SUM(C71:J71)</f>
        <v>56862</v>
      </c>
      <c r="L71" s="408">
        <v>66085</v>
      </c>
      <c r="M71" s="14"/>
      <c r="N71" s="14"/>
    </row>
    <row r="72" spans="1:14" s="15" customFormat="1" ht="12.75" customHeight="1" thickBot="1" x14ac:dyDescent="0.25">
      <c r="A72" s="877" t="s">
        <v>38</v>
      </c>
      <c r="B72" s="461" t="s">
        <v>37</v>
      </c>
      <c r="C72" s="411">
        <f>SUM(C67:C71)</f>
        <v>36000</v>
      </c>
      <c r="D72" s="411">
        <f t="shared" ref="D72:K72" si="9">SUM(D67:D71)</f>
        <v>7270</v>
      </c>
      <c r="E72" s="411">
        <f t="shared" si="9"/>
        <v>3984</v>
      </c>
      <c r="F72" s="411">
        <f t="shared" si="9"/>
        <v>8679</v>
      </c>
      <c r="G72" s="411">
        <f t="shared" si="9"/>
        <v>929</v>
      </c>
      <c r="H72" s="411">
        <f t="shared" si="9"/>
        <v>0</v>
      </c>
      <c r="I72" s="411">
        <f t="shared" si="9"/>
        <v>0</v>
      </c>
      <c r="J72" s="411">
        <f t="shared" si="9"/>
        <v>0</v>
      </c>
      <c r="K72" s="411">
        <f t="shared" si="9"/>
        <v>56862</v>
      </c>
      <c r="L72" s="411">
        <f>SUM(L67:L71)</f>
        <v>66085</v>
      </c>
      <c r="M72" s="14"/>
      <c r="N72" s="14"/>
    </row>
    <row r="73" spans="1:14" s="15" customFormat="1" ht="14.25" thickTop="1" thickBot="1" x14ac:dyDescent="0.25">
      <c r="A73" s="1762" t="s">
        <v>1134</v>
      </c>
      <c r="B73" s="1746" t="s">
        <v>654</v>
      </c>
      <c r="C73" s="419"/>
      <c r="D73" s="419"/>
      <c r="E73" s="419">
        <v>21445</v>
      </c>
      <c r="F73" s="419"/>
      <c r="G73" s="419"/>
      <c r="H73" s="419"/>
      <c r="I73" s="425"/>
      <c r="J73" s="425"/>
      <c r="K73" s="411">
        <f>SUM(C73:J73)</f>
        <v>21445</v>
      </c>
      <c r="L73" s="420">
        <v>23723</v>
      </c>
      <c r="M73" s="14"/>
      <c r="N73" s="14"/>
    </row>
    <row r="74" spans="1:14" ht="12.75" customHeight="1" thickTop="1" thickBot="1" x14ac:dyDescent="0.25">
      <c r="A74" s="877" t="s">
        <v>952</v>
      </c>
      <c r="B74" s="1745">
        <v>2000</v>
      </c>
      <c r="C74" s="421">
        <f>SUM(C42,C47,C53,C57,C65,C72,C73)</f>
        <v>408566</v>
      </c>
      <c r="D74" s="421">
        <f t="shared" ref="D74:K74" si="10">SUM(D42,D47,D53,D57,D65,D72,D73)</f>
        <v>106780</v>
      </c>
      <c r="E74" s="421">
        <f t="shared" si="10"/>
        <v>41713</v>
      </c>
      <c r="F74" s="421">
        <f t="shared" si="10"/>
        <v>22032</v>
      </c>
      <c r="G74" s="421">
        <f t="shared" si="10"/>
        <v>2710</v>
      </c>
      <c r="H74" s="421">
        <f t="shared" si="10"/>
        <v>7748</v>
      </c>
      <c r="I74" s="421">
        <f t="shared" si="10"/>
        <v>0</v>
      </c>
      <c r="J74" s="421">
        <f t="shared" si="10"/>
        <v>0</v>
      </c>
      <c r="K74" s="421">
        <f t="shared" si="10"/>
        <v>589549</v>
      </c>
      <c r="L74" s="421">
        <f>SUM(L42,L47,L53,L57,L65,L72,L73)</f>
        <v>720170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84068</v>
      </c>
      <c r="F79" s="409"/>
      <c r="G79" s="409"/>
      <c r="H79" s="408">
        <v>5133</v>
      </c>
      <c r="I79" s="503"/>
      <c r="J79" s="503"/>
      <c r="K79" s="410">
        <f t="shared" si="11"/>
        <v>89201</v>
      </c>
      <c r="L79" s="408">
        <v>160000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v>2500</v>
      </c>
      <c r="I81" s="503"/>
      <c r="J81" s="503"/>
      <c r="K81" s="410">
        <f t="shared" si="11"/>
        <v>2500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59549</v>
      </c>
      <c r="F83" s="409"/>
      <c r="G83" s="409"/>
      <c r="H83" s="408"/>
      <c r="I83" s="503"/>
      <c r="J83" s="503"/>
      <c r="K83" s="410">
        <f t="shared" si="11"/>
        <v>59549</v>
      </c>
      <c r="L83" s="408"/>
    </row>
    <row r="84" spans="1:12" ht="13.5" thickBot="1" x14ac:dyDescent="0.25">
      <c r="A84" s="877" t="s">
        <v>1851</v>
      </c>
      <c r="B84" s="529">
        <v>4100</v>
      </c>
      <c r="C84" s="409"/>
      <c r="D84" s="409"/>
      <c r="E84" s="411">
        <f>SUM(E78:E83)</f>
        <v>143617</v>
      </c>
      <c r="F84" s="409"/>
      <c r="G84" s="409"/>
      <c r="H84" s="411">
        <f>SUM(H78:H83)</f>
        <v>7633</v>
      </c>
      <c r="I84" s="503"/>
      <c r="J84" s="503"/>
      <c r="K84" s="411">
        <f>SUM(K78:K83)</f>
        <v>151250</v>
      </c>
      <c r="L84" s="411">
        <f>SUM(L78:L83)</f>
        <v>160000</v>
      </c>
    </row>
    <row r="85" spans="1:12" ht="12.75" customHeight="1" thickTop="1" thickBot="1" x14ac:dyDescent="0.25">
      <c r="A85" s="874" t="s">
        <v>289</v>
      </c>
      <c r="B85" s="513">
        <v>4210</v>
      </c>
      <c r="C85" s="409"/>
      <c r="D85" s="409"/>
      <c r="E85" s="434"/>
      <c r="F85" s="409"/>
      <c r="G85" s="409"/>
      <c r="H85" s="695"/>
      <c r="I85" s="503"/>
      <c r="J85" s="503"/>
      <c r="K85" s="516">
        <f>H85</f>
        <v>0</v>
      </c>
      <c r="L85" s="438">
        <v>3000</v>
      </c>
    </row>
    <row r="86" spans="1:12" ht="12.75" customHeight="1" thickTop="1" thickBot="1" x14ac:dyDescent="0.25">
      <c r="A86" s="1749" t="s">
        <v>794</v>
      </c>
      <c r="B86" s="862">
        <v>4220</v>
      </c>
      <c r="C86" s="409"/>
      <c r="D86" s="409"/>
      <c r="E86" s="433"/>
      <c r="F86" s="409"/>
      <c r="G86" s="409"/>
      <c r="H86" s="432">
        <v>55333</v>
      </c>
      <c r="I86" s="503"/>
      <c r="J86" s="503"/>
      <c r="K86" s="516">
        <f t="shared" ref="K86:K98" si="12">H86</f>
        <v>55333</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55333</v>
      </c>
      <c r="I92" s="503"/>
      <c r="J92" s="503"/>
      <c r="K92" s="516">
        <f t="shared" si="12"/>
        <v>55333</v>
      </c>
      <c r="L92" s="1052">
        <f>SUM(L85:L91)</f>
        <v>3000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143617</v>
      </c>
      <c r="F102" s="409"/>
      <c r="G102" s="409"/>
      <c r="H102" s="421">
        <f>SUM(H84,H92,H100,H101)</f>
        <v>62966</v>
      </c>
      <c r="I102" s="503"/>
      <c r="J102" s="503"/>
      <c r="K102" s="421">
        <f>SUM(K84,K92,K100,K101)</f>
        <v>206583</v>
      </c>
      <c r="L102" s="421">
        <f>SUM(L84,L92,L100,L101)</f>
        <v>163000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1698216</v>
      </c>
      <c r="D114" s="411">
        <f t="shared" ref="D114:K114" si="13">SUM(D33,D74,D75,D102,D112,D113)</f>
        <v>465697</v>
      </c>
      <c r="E114" s="411">
        <f t="shared" si="13"/>
        <v>246271</v>
      </c>
      <c r="F114" s="411">
        <f t="shared" si="13"/>
        <v>112419</v>
      </c>
      <c r="G114" s="411">
        <f t="shared" si="13"/>
        <v>46492</v>
      </c>
      <c r="H114" s="411">
        <f>SUM(H33,H74,H75,H102,H112,H113)</f>
        <v>90003</v>
      </c>
      <c r="I114" s="411">
        <f t="shared" si="13"/>
        <v>0</v>
      </c>
      <c r="J114" s="411">
        <f t="shared" si="13"/>
        <v>0</v>
      </c>
      <c r="K114" s="411">
        <f t="shared" si="13"/>
        <v>2659098</v>
      </c>
      <c r="L114" s="411">
        <f>SUM(L33,L74,L75,L102,L112,L113)</f>
        <v>2979066</v>
      </c>
    </row>
    <row r="115" spans="1:14" ht="23.25" thickTop="1" x14ac:dyDescent="0.2">
      <c r="A115" s="1766" t="s">
        <v>1155</v>
      </c>
      <c r="B115" s="882"/>
      <c r="C115" s="412"/>
      <c r="D115" s="412"/>
      <c r="E115" s="412"/>
      <c r="F115" s="412"/>
      <c r="G115" s="412"/>
      <c r="H115" s="412"/>
      <c r="I115" s="412"/>
      <c r="J115" s="412"/>
      <c r="K115" s="436">
        <f>'Revenues 9-14'!C275-'Expenditures 15-22'!K114</f>
        <v>-15858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704470</v>
      </c>
      <c r="H123" s="408"/>
      <c r="I123" s="432"/>
      <c r="J123" s="432"/>
      <c r="K123" s="411">
        <f>SUM(C123:J123)</f>
        <v>704470</v>
      </c>
      <c r="L123" s="408">
        <v>704470</v>
      </c>
    </row>
    <row r="124" spans="1:14" ht="14.25" thickTop="1" thickBot="1" x14ac:dyDescent="0.25">
      <c r="A124" s="1754" t="s">
        <v>219</v>
      </c>
      <c r="B124" s="266">
        <v>2540</v>
      </c>
      <c r="C124" s="408">
        <v>92438</v>
      </c>
      <c r="D124" s="408">
        <v>18874</v>
      </c>
      <c r="E124" s="408">
        <v>17698</v>
      </c>
      <c r="F124" s="408">
        <v>65779</v>
      </c>
      <c r="G124" s="408">
        <v>121600</v>
      </c>
      <c r="H124" s="408"/>
      <c r="I124" s="432"/>
      <c r="J124" s="432"/>
      <c r="K124" s="411">
        <f>SUM(C124:J124)</f>
        <v>316389</v>
      </c>
      <c r="L124" s="408">
        <v>392700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92438</v>
      </c>
      <c r="D127" s="411">
        <f t="shared" ref="D127:L127" si="14">SUM(D122:D126)</f>
        <v>18874</v>
      </c>
      <c r="E127" s="411">
        <f t="shared" si="14"/>
        <v>17698</v>
      </c>
      <c r="F127" s="411">
        <f t="shared" si="14"/>
        <v>65779</v>
      </c>
      <c r="G127" s="411">
        <f t="shared" si="14"/>
        <v>826070</v>
      </c>
      <c r="H127" s="411">
        <f t="shared" si="14"/>
        <v>0</v>
      </c>
      <c r="I127" s="411">
        <f t="shared" si="14"/>
        <v>0</v>
      </c>
      <c r="J127" s="411">
        <f t="shared" si="14"/>
        <v>0</v>
      </c>
      <c r="K127" s="411">
        <f t="shared" si="14"/>
        <v>1020859</v>
      </c>
      <c r="L127" s="411">
        <f t="shared" si="14"/>
        <v>1097170</v>
      </c>
    </row>
    <row r="128" spans="1:14" ht="12.75" customHeight="1" thickTop="1" x14ac:dyDescent="0.2">
      <c r="A128" s="874" t="s">
        <v>1134</v>
      </c>
      <c r="B128" s="1071" t="s">
        <v>654</v>
      </c>
      <c r="C128" s="1804"/>
      <c r="D128" s="1804"/>
      <c r="E128" s="1804">
        <v>71400</v>
      </c>
      <c r="F128" s="1804"/>
      <c r="G128" s="1804"/>
      <c r="H128" s="1804"/>
      <c r="I128" s="695"/>
      <c r="J128" s="695"/>
      <c r="K128" s="426">
        <f>SUM(C128:J128)</f>
        <v>71400</v>
      </c>
      <c r="L128" s="1804">
        <v>191400</v>
      </c>
    </row>
    <row r="129" spans="1:14" ht="12.75" customHeight="1" thickBot="1" x14ac:dyDescent="0.25">
      <c r="A129" s="1805" t="s">
        <v>952</v>
      </c>
      <c r="B129" s="1748" t="s">
        <v>649</v>
      </c>
      <c r="C129" s="421">
        <f>SUM(C120,C127,C128)</f>
        <v>92438</v>
      </c>
      <c r="D129" s="421">
        <f t="shared" ref="D129:L129" si="15">SUM(D120,D127,D128)</f>
        <v>18874</v>
      </c>
      <c r="E129" s="421">
        <f t="shared" si="15"/>
        <v>89098</v>
      </c>
      <c r="F129" s="421">
        <f t="shared" si="15"/>
        <v>65779</v>
      </c>
      <c r="G129" s="421">
        <f t="shared" si="15"/>
        <v>826070</v>
      </c>
      <c r="H129" s="421">
        <f t="shared" si="15"/>
        <v>0</v>
      </c>
      <c r="I129" s="421">
        <f t="shared" si="15"/>
        <v>0</v>
      </c>
      <c r="J129" s="421">
        <f t="shared" si="15"/>
        <v>0</v>
      </c>
      <c r="K129" s="421">
        <f t="shared" si="15"/>
        <v>1092259</v>
      </c>
      <c r="L129" s="421">
        <f t="shared" si="15"/>
        <v>1288570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v>83601</v>
      </c>
      <c r="F135" s="409"/>
      <c r="G135" s="409"/>
      <c r="H135" s="408"/>
      <c r="I135" s="503"/>
      <c r="J135" s="409"/>
      <c r="K135" s="416">
        <f>SUM(E135,H135)</f>
        <v>83601</v>
      </c>
      <c r="L135" s="408"/>
    </row>
    <row r="136" spans="1:14" ht="12.75" customHeight="1" thickBot="1" x14ac:dyDescent="0.25">
      <c r="A136" s="877" t="s">
        <v>559</v>
      </c>
      <c r="B136" s="529">
        <v>4100</v>
      </c>
      <c r="C136" s="409"/>
      <c r="D136" s="409"/>
      <c r="E136" s="411">
        <f>SUM(E133:E135)</f>
        <v>83601</v>
      </c>
      <c r="F136" s="409"/>
      <c r="G136" s="409"/>
      <c r="H136" s="411">
        <f>SUM(H133:H135)</f>
        <v>0</v>
      </c>
      <c r="I136" s="503"/>
      <c r="J136" s="409"/>
      <c r="K136" s="411">
        <f>SUM(K133:K135)</f>
        <v>83601</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83601</v>
      </c>
      <c r="F138" s="409"/>
      <c r="G138" s="409"/>
      <c r="H138" s="424">
        <f>SUM(H136:H137)</f>
        <v>0</v>
      </c>
      <c r="I138" s="503"/>
      <c r="J138" s="409"/>
      <c r="K138" s="416">
        <f>SUM(K136,K137)</f>
        <v>83601</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92438</v>
      </c>
      <c r="D150" s="411">
        <f t="shared" ref="D150:K150" si="16">SUM(D129,D130,D138,D148,D149)</f>
        <v>18874</v>
      </c>
      <c r="E150" s="411">
        <f t="shared" si="16"/>
        <v>172699</v>
      </c>
      <c r="F150" s="411">
        <f t="shared" si="16"/>
        <v>65779</v>
      </c>
      <c r="G150" s="411">
        <f t="shared" si="16"/>
        <v>826070</v>
      </c>
      <c r="H150" s="411">
        <f t="shared" si="16"/>
        <v>0</v>
      </c>
      <c r="I150" s="411">
        <f t="shared" si="16"/>
        <v>0</v>
      </c>
      <c r="J150" s="411">
        <f t="shared" si="16"/>
        <v>0</v>
      </c>
      <c r="K150" s="411">
        <f t="shared" si="16"/>
        <v>1175860</v>
      </c>
      <c r="L150" s="411">
        <f>SUM(L129,L130,L138,L148,L149)</f>
        <v>1288570</v>
      </c>
    </row>
    <row r="151" spans="1:14" ht="12.75" customHeight="1" thickTop="1" x14ac:dyDescent="0.2">
      <c r="A151" s="2285" t="s">
        <v>1378</v>
      </c>
      <c r="B151" s="2286"/>
      <c r="C151" s="412"/>
      <c r="D151" s="412"/>
      <c r="E151" s="412"/>
      <c r="F151" s="412"/>
      <c r="G151" s="412"/>
      <c r="H151" s="412"/>
      <c r="I151" s="412"/>
      <c r="J151" s="409"/>
      <c r="K151" s="436">
        <f>'Revenues 9-14'!D275-'Expenditures 15-22'!K150</f>
        <v>-476756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201629</v>
      </c>
      <c r="D176" s="408">
        <v>8403</v>
      </c>
      <c r="E176" s="408">
        <v>75985</v>
      </c>
      <c r="F176" s="408">
        <v>39024</v>
      </c>
      <c r="G176" s="408"/>
      <c r="H176" s="408">
        <v>240</v>
      </c>
      <c r="I176" s="432"/>
      <c r="J176" s="432"/>
      <c r="K176" s="410">
        <f>SUM(C176:J176)</f>
        <v>325281</v>
      </c>
      <c r="L176" s="408">
        <v>350683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201629</v>
      </c>
      <c r="D178" s="421">
        <f t="shared" ref="D178:J178" si="17">SUM(D174,D176,D177)</f>
        <v>8403</v>
      </c>
      <c r="E178" s="421">
        <f t="shared" si="17"/>
        <v>75985</v>
      </c>
      <c r="F178" s="421">
        <f t="shared" si="17"/>
        <v>39024</v>
      </c>
      <c r="G178" s="421">
        <f t="shared" si="17"/>
        <v>0</v>
      </c>
      <c r="H178" s="421">
        <f t="shared" si="17"/>
        <v>240</v>
      </c>
      <c r="I178" s="421">
        <f t="shared" si="17"/>
        <v>0</v>
      </c>
      <c r="J178" s="421">
        <f t="shared" si="17"/>
        <v>0</v>
      </c>
      <c r="K178" s="421">
        <f>SUM(K174,K176,K177)</f>
        <v>325281</v>
      </c>
      <c r="L178" s="421">
        <f>SUM(L174, L176:L177)</f>
        <v>350683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40429</v>
      </c>
      <c r="F182" s="409"/>
      <c r="G182" s="409"/>
      <c r="H182" s="408"/>
      <c r="I182" s="503"/>
      <c r="J182" s="409"/>
      <c r="K182" s="410">
        <f t="shared" ref="K182:K187" si="18">SUM(E182,H182)</f>
        <v>40429</v>
      </c>
      <c r="L182" s="408">
        <v>45000</v>
      </c>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40429</v>
      </c>
      <c r="F188" s="409"/>
      <c r="G188" s="409"/>
      <c r="H188" s="411">
        <f>SUM(H182:H187)</f>
        <v>0</v>
      </c>
      <c r="I188" s="503"/>
      <c r="J188" s="409"/>
      <c r="K188" s="411">
        <f>SUM(K182:K187)</f>
        <v>40429</v>
      </c>
      <c r="L188" s="411">
        <f>SUM(L182:L187)</f>
        <v>45000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40429</v>
      </c>
      <c r="F190" s="409"/>
      <c r="G190" s="409"/>
      <c r="H190" s="421">
        <f>SUM(H188,H189)</f>
        <v>0</v>
      </c>
      <c r="I190" s="503"/>
      <c r="J190" s="409"/>
      <c r="K190" s="421">
        <f>SUM(K188,K189)</f>
        <v>40429</v>
      </c>
      <c r="L190" s="421">
        <f>SUM(L188,L189)</f>
        <v>45000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201629</v>
      </c>
      <c r="D204" s="411">
        <f>SUM(D178,D179)</f>
        <v>8403</v>
      </c>
      <c r="E204" s="411">
        <f>SUM(E178,E179,E190)</f>
        <v>116414</v>
      </c>
      <c r="F204" s="411">
        <f>SUM(F178,F179)</f>
        <v>39024</v>
      </c>
      <c r="G204" s="411">
        <f>SUM(G178,G179)</f>
        <v>0</v>
      </c>
      <c r="H204" s="411">
        <f>SUM(H178,H179,H190,H202,H203)</f>
        <v>240</v>
      </c>
      <c r="I204" s="411">
        <f>SUM(I178,I179)</f>
        <v>0</v>
      </c>
      <c r="J204" s="411">
        <f>SUM(J178,J179)</f>
        <v>0</v>
      </c>
      <c r="K204" s="410">
        <f>SUM(K178,K179,K190,K202,K203)</f>
        <v>365710</v>
      </c>
      <c r="L204" s="411">
        <f>SUM(L178,L179,L190,L202,L203)</f>
        <v>395683</v>
      </c>
    </row>
    <row r="205" spans="1:14" ht="23.25" thickTop="1" x14ac:dyDescent="0.2">
      <c r="A205" s="1766" t="s">
        <v>1155</v>
      </c>
      <c r="B205" s="463"/>
      <c r="C205" s="412"/>
      <c r="D205" s="412"/>
      <c r="E205" s="412"/>
      <c r="F205" s="412"/>
      <c r="G205" s="412"/>
      <c r="H205" s="412"/>
      <c r="I205" s="409"/>
      <c r="J205" s="409"/>
      <c r="K205" s="436">
        <f>'Revenues 9-14'!F275-'Expenditures 15-22'!K204</f>
        <v>-45831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13695</v>
      </c>
      <c r="E209" s="409"/>
      <c r="F209" s="409"/>
      <c r="G209" s="409"/>
      <c r="H209" s="409"/>
      <c r="I209" s="409"/>
      <c r="J209" s="409"/>
      <c r="K209" s="410">
        <f>D209</f>
        <v>13695</v>
      </c>
      <c r="L209" s="408">
        <v>17000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3588</v>
      </c>
      <c r="E211" s="409"/>
      <c r="F211" s="409"/>
      <c r="G211" s="409"/>
      <c r="H211" s="409"/>
      <c r="I211" s="409"/>
      <c r="J211" s="409"/>
      <c r="K211" s="410">
        <f t="shared" si="19"/>
        <v>3588</v>
      </c>
      <c r="L211" s="408">
        <v>4370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2571</v>
      </c>
      <c r="E213" s="409"/>
      <c r="F213" s="409"/>
      <c r="G213" s="409"/>
      <c r="H213" s="409"/>
      <c r="I213" s="409"/>
      <c r="J213" s="409"/>
      <c r="K213" s="410">
        <f t="shared" si="19"/>
        <v>2571</v>
      </c>
      <c r="L213" s="408">
        <v>3100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2449</v>
      </c>
      <c r="E216" s="409"/>
      <c r="F216" s="409"/>
      <c r="G216" s="409"/>
      <c r="H216" s="409"/>
      <c r="I216" s="409"/>
      <c r="J216" s="409"/>
      <c r="K216" s="410">
        <f t="shared" si="19"/>
        <v>2449</v>
      </c>
      <c r="L216" s="408">
        <v>3000</v>
      </c>
    </row>
    <row r="217" spans="1:12" x14ac:dyDescent="0.2">
      <c r="A217" s="1754" t="s">
        <v>1117</v>
      </c>
      <c r="B217" s="266">
        <v>1500</v>
      </c>
      <c r="C217" s="409"/>
      <c r="D217" s="408">
        <v>5782</v>
      </c>
      <c r="E217" s="409"/>
      <c r="F217" s="409"/>
      <c r="G217" s="409"/>
      <c r="H217" s="409"/>
      <c r="I217" s="409"/>
      <c r="J217" s="409"/>
      <c r="K217" s="410">
        <f t="shared" si="19"/>
        <v>5782</v>
      </c>
      <c r="L217" s="408">
        <v>6450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616</v>
      </c>
      <c r="E220" s="409"/>
      <c r="F220" s="409"/>
      <c r="G220" s="409"/>
      <c r="H220" s="409"/>
      <c r="I220" s="409"/>
      <c r="J220" s="409"/>
      <c r="K220" s="410">
        <f t="shared" si="19"/>
        <v>616</v>
      </c>
      <c r="L220" s="408">
        <v>650</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28701</v>
      </c>
      <c r="E223" s="409"/>
      <c r="F223" s="409"/>
      <c r="G223" s="409"/>
      <c r="H223" s="409"/>
      <c r="I223" s="409"/>
      <c r="J223" s="409"/>
      <c r="K223" s="411">
        <f>SUM(K209:K222)</f>
        <v>28701</v>
      </c>
      <c r="L223" s="411">
        <f>SUM(L209:L222)</f>
        <v>34570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758</v>
      </c>
      <c r="E227" s="409"/>
      <c r="F227" s="409"/>
      <c r="G227" s="409"/>
      <c r="H227" s="409"/>
      <c r="I227" s="409"/>
      <c r="J227" s="409"/>
      <c r="K227" s="410">
        <f t="shared" si="20"/>
        <v>758</v>
      </c>
      <c r="L227" s="408">
        <v>800</v>
      </c>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758</v>
      </c>
      <c r="E232" s="409"/>
      <c r="F232" s="409"/>
      <c r="G232" s="409"/>
      <c r="H232" s="409"/>
      <c r="I232" s="409"/>
      <c r="J232" s="409"/>
      <c r="K232" s="411">
        <f>SUM(K226:K231)</f>
        <v>758</v>
      </c>
      <c r="L232" s="411">
        <f>SUM(L226:L231)</f>
        <v>800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256</v>
      </c>
      <c r="E234" s="409"/>
      <c r="F234" s="409"/>
      <c r="G234" s="409"/>
      <c r="H234" s="409"/>
      <c r="I234" s="409"/>
      <c r="J234" s="409"/>
      <c r="K234" s="416">
        <f>D234</f>
        <v>256</v>
      </c>
      <c r="L234" s="414">
        <v>400</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256</v>
      </c>
      <c r="E237" s="409"/>
      <c r="F237" s="409"/>
      <c r="G237" s="409"/>
      <c r="H237" s="409"/>
      <c r="I237" s="409"/>
      <c r="J237" s="409"/>
      <c r="K237" s="411">
        <f>SUM(K234:K236)</f>
        <v>256</v>
      </c>
      <c r="L237" s="411">
        <f>SUM(L234:L236)</f>
        <v>400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2982</v>
      </c>
      <c r="E240" s="409"/>
      <c r="F240" s="409"/>
      <c r="G240" s="409"/>
      <c r="H240" s="409"/>
      <c r="I240" s="409"/>
      <c r="J240" s="409"/>
      <c r="K240" s="416">
        <f t="shared" ref="K240:K250" si="21">D240</f>
        <v>2982</v>
      </c>
      <c r="L240" s="408">
        <v>3350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4854</v>
      </c>
      <c r="E248" s="409"/>
      <c r="F248" s="409"/>
      <c r="G248" s="409"/>
      <c r="H248" s="409"/>
      <c r="I248" s="409"/>
      <c r="J248" s="409"/>
      <c r="K248" s="416">
        <f t="shared" si="21"/>
        <v>4854</v>
      </c>
      <c r="L248" s="408">
        <v>5300</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7836</v>
      </c>
      <c r="E251" s="409"/>
      <c r="F251" s="409"/>
      <c r="G251" s="409"/>
      <c r="H251" s="409"/>
      <c r="I251" s="409"/>
      <c r="J251" s="409"/>
      <c r="K251" s="411">
        <f>SUM(K239:K250)</f>
        <v>7836</v>
      </c>
      <c r="L251" s="411">
        <f>SUM(L239:L250)</f>
        <v>8650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7390</v>
      </c>
      <c r="E253" s="409"/>
      <c r="F253" s="409"/>
      <c r="G253" s="409"/>
      <c r="H253" s="409"/>
      <c r="I253" s="409"/>
      <c r="J253" s="409"/>
      <c r="K253" s="416">
        <f>D253</f>
        <v>7390</v>
      </c>
      <c r="L253" s="414">
        <v>8500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7390</v>
      </c>
      <c r="E255" s="409"/>
      <c r="F255" s="409"/>
      <c r="G255" s="409"/>
      <c r="H255" s="409"/>
      <c r="I255" s="409"/>
      <c r="J255" s="409"/>
      <c r="K255" s="411">
        <f>SUM(K253:K254)</f>
        <v>7390</v>
      </c>
      <c r="L255" s="411">
        <f>SUM(L253:L254)</f>
        <v>8500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4037</v>
      </c>
      <c r="E258" s="409"/>
      <c r="F258" s="409"/>
      <c r="G258" s="409"/>
      <c r="H258" s="409"/>
      <c r="I258" s="409"/>
      <c r="J258" s="409"/>
      <c r="K258" s="416">
        <f t="shared" ref="K258:K263" si="22">D258</f>
        <v>4037</v>
      </c>
      <c r="L258" s="408">
        <v>4500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10423</v>
      </c>
      <c r="E260" s="409"/>
      <c r="F260" s="409"/>
      <c r="G260" s="409"/>
      <c r="H260" s="409"/>
      <c r="I260" s="409"/>
      <c r="J260" s="409"/>
      <c r="K260" s="416">
        <f t="shared" si="22"/>
        <v>10423</v>
      </c>
      <c r="L260" s="408">
        <v>11500</v>
      </c>
    </row>
    <row r="261" spans="1:12" x14ac:dyDescent="0.2">
      <c r="A261" s="1754" t="s">
        <v>1107</v>
      </c>
      <c r="B261" s="266">
        <v>2550</v>
      </c>
      <c r="C261" s="409"/>
      <c r="D261" s="408">
        <v>21943</v>
      </c>
      <c r="E261" s="409"/>
      <c r="F261" s="409"/>
      <c r="G261" s="409"/>
      <c r="H261" s="409"/>
      <c r="I261" s="409"/>
      <c r="J261" s="409"/>
      <c r="K261" s="416">
        <f t="shared" si="22"/>
        <v>21943</v>
      </c>
      <c r="L261" s="408">
        <v>26000</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36403</v>
      </c>
      <c r="E264" s="409"/>
      <c r="F264" s="409"/>
      <c r="G264" s="409"/>
      <c r="H264" s="409"/>
      <c r="I264" s="409"/>
      <c r="J264" s="409"/>
      <c r="K264" s="411">
        <f>SUM(K257:K263)</f>
        <v>36403</v>
      </c>
      <c r="L264" s="411">
        <f>SUM(L257:L263)</f>
        <v>42000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4355</v>
      </c>
      <c r="E270" s="409"/>
      <c r="F270" s="409"/>
      <c r="G270" s="409"/>
      <c r="H270" s="409"/>
      <c r="I270" s="409"/>
      <c r="J270" s="409"/>
      <c r="K270" s="416">
        <f>D270</f>
        <v>4355</v>
      </c>
      <c r="L270" s="408">
        <v>4750</v>
      </c>
    </row>
    <row r="271" spans="1:12" ht="12.75" customHeight="1" thickBot="1" x14ac:dyDescent="0.25">
      <c r="A271" s="1778" t="s">
        <v>38</v>
      </c>
      <c r="B271" s="464" t="s">
        <v>37</v>
      </c>
      <c r="C271" s="409"/>
      <c r="D271" s="411">
        <f>SUM(D266:D270)</f>
        <v>4355</v>
      </c>
      <c r="E271" s="409"/>
      <c r="F271" s="409"/>
      <c r="G271" s="409"/>
      <c r="H271" s="409"/>
      <c r="I271" s="409"/>
      <c r="J271" s="409"/>
      <c r="K271" s="411">
        <f>SUM(K266:K270)</f>
        <v>4355</v>
      </c>
      <c r="L271" s="411">
        <f>SUM(L266:L270)</f>
        <v>4750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56998</v>
      </c>
      <c r="E273" s="409"/>
      <c r="F273" s="409"/>
      <c r="G273" s="409"/>
      <c r="H273" s="409"/>
      <c r="I273" s="409"/>
      <c r="J273" s="409"/>
      <c r="K273" s="421">
        <f>SUM(K232,K237,K251,K255,K264,K271,K272)</f>
        <v>56998</v>
      </c>
      <c r="L273" s="421">
        <f>SUM(L232,L237,L251,L255,L264,L271,L272)</f>
        <v>65100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85699</v>
      </c>
      <c r="E288" s="409"/>
      <c r="F288" s="409"/>
      <c r="G288" s="409"/>
      <c r="H288" s="411">
        <f>H286</f>
        <v>0</v>
      </c>
      <c r="I288" s="409"/>
      <c r="J288" s="409"/>
      <c r="K288" s="411">
        <f>SUM(K223,K273,K274,K278,K286,K287)</f>
        <v>85699</v>
      </c>
      <c r="L288" s="411">
        <f>SUM(L223,L273,L274,L278,L286,L287)</f>
        <v>99670</v>
      </c>
    </row>
    <row r="289" spans="1:14" ht="23.25" thickTop="1" x14ac:dyDescent="0.2">
      <c r="A289" s="891" t="s">
        <v>1155</v>
      </c>
      <c r="B289" s="892"/>
      <c r="C289" s="409"/>
      <c r="D289" s="412"/>
      <c r="E289" s="409"/>
      <c r="F289" s="409"/>
      <c r="G289" s="409"/>
      <c r="H289" s="437"/>
      <c r="I289" s="409"/>
      <c r="J289" s="409"/>
      <c r="K289" s="436">
        <f>'Revenues 9-14'!G275-'Expenditures 15-22'!K288</f>
        <v>13626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27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37320</v>
      </c>
      <c r="F313" s="432"/>
      <c r="G313" s="432"/>
      <c r="H313" s="432"/>
      <c r="I313" s="432"/>
      <c r="J313" s="432"/>
      <c r="K313" s="1051">
        <f t="shared" ref="K313:K320" si="24">SUM(C313:J313)</f>
        <v>37320</v>
      </c>
      <c r="L313" s="432">
        <v>40000</v>
      </c>
      <c r="M313" s="899"/>
      <c r="N313" s="899"/>
    </row>
    <row r="314" spans="1:14" s="18" customFormat="1" x14ac:dyDescent="0.2">
      <c r="A314" s="881" t="s">
        <v>339</v>
      </c>
      <c r="B314" s="525" t="s">
        <v>320</v>
      </c>
      <c r="C314" s="432"/>
      <c r="D314" s="432"/>
      <c r="E314" s="432">
        <v>4968</v>
      </c>
      <c r="F314" s="432"/>
      <c r="G314" s="432"/>
      <c r="H314" s="432"/>
      <c r="I314" s="432"/>
      <c r="J314" s="432"/>
      <c r="K314" s="1051">
        <f t="shared" si="24"/>
        <v>4968</v>
      </c>
      <c r="L314" s="432">
        <v>10000</v>
      </c>
      <c r="M314" s="899"/>
      <c r="N314" s="899"/>
    </row>
    <row r="315" spans="1:14" s="18" customFormat="1" x14ac:dyDescent="0.2">
      <c r="A315" s="881" t="s">
        <v>272</v>
      </c>
      <c r="B315" s="525" t="s">
        <v>321</v>
      </c>
      <c r="C315" s="432"/>
      <c r="D315" s="432"/>
      <c r="E315" s="432">
        <v>10320</v>
      </c>
      <c r="F315" s="432"/>
      <c r="G315" s="432"/>
      <c r="H315" s="432"/>
      <c r="I315" s="432"/>
      <c r="J315" s="432"/>
      <c r="K315" s="1051">
        <f t="shared" si="24"/>
        <v>10320</v>
      </c>
      <c r="L315" s="432">
        <v>12000</v>
      </c>
      <c r="M315" s="899"/>
      <c r="N315" s="899"/>
    </row>
    <row r="316" spans="1:14" s="18" customFormat="1" x14ac:dyDescent="0.2">
      <c r="A316" s="881" t="s">
        <v>797</v>
      </c>
      <c r="B316" s="525" t="s">
        <v>322</v>
      </c>
      <c r="C316" s="432"/>
      <c r="D316" s="432"/>
      <c r="E316" s="432">
        <v>33535</v>
      </c>
      <c r="F316" s="432">
        <v>64</v>
      </c>
      <c r="G316" s="432">
        <v>2075</v>
      </c>
      <c r="H316" s="432"/>
      <c r="I316" s="432"/>
      <c r="J316" s="432"/>
      <c r="K316" s="1051">
        <f t="shared" si="24"/>
        <v>35674</v>
      </c>
      <c r="L316" s="432">
        <v>58200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119838</v>
      </c>
      <c r="M317" s="899"/>
      <c r="N317" s="899"/>
    </row>
    <row r="318" spans="1:14" s="18" customFormat="1" ht="22.5" x14ac:dyDescent="0.2">
      <c r="A318" s="881" t="s">
        <v>1192</v>
      </c>
      <c r="B318" s="527" t="s">
        <v>324</v>
      </c>
      <c r="C318" s="432">
        <v>91203</v>
      </c>
      <c r="D318" s="432">
        <v>22376</v>
      </c>
      <c r="E318" s="432"/>
      <c r="F318" s="432"/>
      <c r="G318" s="432"/>
      <c r="H318" s="432"/>
      <c r="I318" s="432"/>
      <c r="J318" s="432"/>
      <c r="K318" s="1051">
        <f t="shared" si="24"/>
        <v>113579</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v>15395</v>
      </c>
      <c r="D320" s="432"/>
      <c r="E320" s="432"/>
      <c r="F320" s="432"/>
      <c r="G320" s="432"/>
      <c r="H320" s="432"/>
      <c r="I320" s="432"/>
      <c r="J320" s="432"/>
      <c r="K320" s="1051">
        <f t="shared" si="24"/>
        <v>15395</v>
      </c>
      <c r="L320" s="432">
        <v>25000</v>
      </c>
      <c r="M320" s="899"/>
      <c r="N320" s="899"/>
    </row>
    <row r="321" spans="1:14" s="18" customFormat="1" x14ac:dyDescent="0.2">
      <c r="A321" s="1789" t="s">
        <v>541</v>
      </c>
      <c r="B321" s="524" t="s">
        <v>1323</v>
      </c>
      <c r="C321" s="683"/>
      <c r="D321" s="683"/>
      <c r="E321" s="683">
        <v>34045</v>
      </c>
      <c r="F321" s="683"/>
      <c r="G321" s="683"/>
      <c r="H321" s="683"/>
      <c r="I321" s="683"/>
      <c r="J321" s="683"/>
      <c r="K321" s="1212">
        <f>SUM(C321:J321)</f>
        <v>34045</v>
      </c>
      <c r="L321" s="683">
        <v>35000</v>
      </c>
      <c r="M321" s="899"/>
      <c r="N321" s="899"/>
    </row>
    <row r="322" spans="1:14" s="18" customFormat="1" x14ac:dyDescent="0.2">
      <c r="A322" s="1789" t="s">
        <v>1324</v>
      </c>
      <c r="B322" s="524" t="s">
        <v>1325</v>
      </c>
      <c r="C322" s="683"/>
      <c r="D322" s="683"/>
      <c r="E322" s="683">
        <v>15665</v>
      </c>
      <c r="F322" s="683"/>
      <c r="G322" s="683"/>
      <c r="H322" s="683"/>
      <c r="I322" s="683"/>
      <c r="J322" s="683"/>
      <c r="K322" s="1212">
        <f>SUM(C322:J322)</f>
        <v>15665</v>
      </c>
      <c r="L322" s="683">
        <v>15665</v>
      </c>
      <c r="M322" s="899"/>
      <c r="N322" s="899"/>
    </row>
    <row r="323" spans="1:14" s="18" customFormat="1" ht="12.75" customHeight="1" thickBot="1" x14ac:dyDescent="0.25">
      <c r="A323" s="1790" t="s">
        <v>813</v>
      </c>
      <c r="B323" s="528" t="s">
        <v>649</v>
      </c>
      <c r="C323" s="1052">
        <f>SUM(C312:C322)</f>
        <v>106598</v>
      </c>
      <c r="D323" s="1052">
        <f t="shared" ref="D323:J323" si="25">SUM(D312:D322)</f>
        <v>22376</v>
      </c>
      <c r="E323" s="1052">
        <f t="shared" si="25"/>
        <v>135853</v>
      </c>
      <c r="F323" s="1052">
        <f t="shared" si="25"/>
        <v>64</v>
      </c>
      <c r="G323" s="1052">
        <f t="shared" si="25"/>
        <v>2075</v>
      </c>
      <c r="H323" s="1052">
        <f t="shared" si="25"/>
        <v>0</v>
      </c>
      <c r="I323" s="1052">
        <f t="shared" si="25"/>
        <v>0</v>
      </c>
      <c r="J323" s="1052">
        <f t="shared" si="25"/>
        <v>0</v>
      </c>
      <c r="K323" s="1052">
        <f>SUM(K312:K322)</f>
        <v>266966</v>
      </c>
      <c r="L323" s="1052">
        <f>SUM(L312:L322)</f>
        <v>315703</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106598</v>
      </c>
      <c r="D331" s="1052">
        <f t="shared" ref="D331:J331" si="26">SUM(D323)</f>
        <v>22376</v>
      </c>
      <c r="E331" s="1052">
        <f t="shared" si="26"/>
        <v>135853</v>
      </c>
      <c r="F331" s="1052">
        <f t="shared" si="26"/>
        <v>64</v>
      </c>
      <c r="G331" s="1052">
        <f t="shared" si="26"/>
        <v>2075</v>
      </c>
      <c r="H331" s="1052">
        <f>SUM(H323,H329)</f>
        <v>0</v>
      </c>
      <c r="I331" s="1052">
        <f t="shared" si="26"/>
        <v>0</v>
      </c>
      <c r="J331" s="1052">
        <f t="shared" si="26"/>
        <v>0</v>
      </c>
      <c r="K331" s="1052">
        <f>SUM(K323,K329)</f>
        <v>266966</v>
      </c>
      <c r="L331" s="421">
        <f>SUM(L323,L329,L330)</f>
        <v>315703</v>
      </c>
    </row>
    <row r="332" spans="1:14" ht="12.75" customHeight="1" thickTop="1" x14ac:dyDescent="0.2">
      <c r="A332" s="2285" t="s">
        <v>1155</v>
      </c>
      <c r="B332" s="2286"/>
      <c r="C332" s="409"/>
      <c r="D332" s="409"/>
      <c r="E332" s="409"/>
      <c r="F332" s="409"/>
      <c r="G332" s="409"/>
      <c r="H332" s="409"/>
      <c r="I332" s="409"/>
      <c r="J332" s="409"/>
      <c r="K332" s="1055">
        <f>'Revenues 9-14'!J275-'Expenditures 15-22'!K331</f>
        <v>96840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69865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&amp;F&amp;C&amp;"FrnkGothITC Bk BT,Book"The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H12" sqref="H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1412794</v>
      </c>
      <c r="C4" s="508"/>
      <c r="D4" s="557">
        <f>B4-C4</f>
        <v>1412794</v>
      </c>
      <c r="E4" s="508">
        <v>1476352</v>
      </c>
      <c r="F4" s="557">
        <f>E4-C4</f>
        <v>1476352</v>
      </c>
    </row>
    <row r="5" spans="1:6" ht="13.7" customHeight="1" x14ac:dyDescent="0.2">
      <c r="A5" s="541" t="s">
        <v>1016</v>
      </c>
      <c r="B5" s="556">
        <f>'Revenues 9-14'!D5</f>
        <v>470933</v>
      </c>
      <c r="C5" s="508"/>
      <c r="D5" s="557">
        <f t="shared" ref="D5:D18" si="0">B5-C5</f>
        <v>470933</v>
      </c>
      <c r="E5" s="508">
        <v>492117</v>
      </c>
      <c r="F5" s="557">
        <f>E5-C5</f>
        <v>492117</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161463</v>
      </c>
      <c r="C7" s="508"/>
      <c r="D7" s="557">
        <f t="shared" si="0"/>
        <v>161463</v>
      </c>
      <c r="E7" s="508">
        <v>168726</v>
      </c>
      <c r="F7" s="557">
        <f t="shared" si="1"/>
        <v>168726</v>
      </c>
    </row>
    <row r="8" spans="1:6" ht="13.7" customHeight="1" x14ac:dyDescent="0.2">
      <c r="A8" s="541" t="s">
        <v>1380</v>
      </c>
      <c r="B8" s="556">
        <f>'Revenues 9-14'!G5</f>
        <v>34815</v>
      </c>
      <c r="C8" s="508"/>
      <c r="D8" s="557">
        <f t="shared" si="0"/>
        <v>34815</v>
      </c>
      <c r="E8" s="508">
        <v>14173</v>
      </c>
      <c r="F8" s="557">
        <f t="shared" si="1"/>
        <v>14173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67276</v>
      </c>
      <c r="C10" s="508"/>
      <c r="D10" s="557">
        <f t="shared" si="0"/>
        <v>67276</v>
      </c>
      <c r="E10" s="508">
        <v>70302</v>
      </c>
      <c r="F10" s="557">
        <f t="shared" si="1"/>
        <v>70302</v>
      </c>
    </row>
    <row r="11" spans="1:6" x14ac:dyDescent="0.2">
      <c r="A11" s="541" t="s">
        <v>470</v>
      </c>
      <c r="B11" s="556">
        <f>'Revenues 9-14'!J5</f>
        <v>361970</v>
      </c>
      <c r="C11" s="508"/>
      <c r="D11" s="557">
        <f t="shared" si="0"/>
        <v>361970</v>
      </c>
      <c r="E11" s="508">
        <v>382404</v>
      </c>
      <c r="F11" s="557">
        <f t="shared" si="1"/>
        <v>382404</v>
      </c>
    </row>
    <row r="12" spans="1:6" ht="13.7" customHeight="1" x14ac:dyDescent="0.2">
      <c r="A12" s="541" t="s">
        <v>163</v>
      </c>
      <c r="B12" s="556">
        <f>'Revenues 9-14'!K5</f>
        <v>67276</v>
      </c>
      <c r="C12" s="508"/>
      <c r="D12" s="557">
        <f t="shared" si="0"/>
        <v>67276</v>
      </c>
      <c r="E12" s="508">
        <v>70302</v>
      </c>
      <c r="F12" s="557">
        <f t="shared" si="1"/>
        <v>70302</v>
      </c>
    </row>
    <row r="13" spans="1:6" ht="13.7" customHeight="1" x14ac:dyDescent="0.2">
      <c r="A13" s="541" t="s">
        <v>1090</v>
      </c>
      <c r="B13" s="556">
        <f>SUM('Revenues 9-14'!C6:D6)</f>
        <v>67277</v>
      </c>
      <c r="C13" s="508"/>
      <c r="D13" s="557">
        <f t="shared" si="0"/>
        <v>67277</v>
      </c>
      <c r="E13" s="508">
        <v>70302</v>
      </c>
      <c r="F13" s="557">
        <f t="shared" si="1"/>
        <v>70302</v>
      </c>
    </row>
    <row r="14" spans="1:6" ht="13.7" customHeight="1" x14ac:dyDescent="0.2">
      <c r="A14" s="541" t="s">
        <v>471</v>
      </c>
      <c r="B14" s="556">
        <f>SUM('Revenues 9-14'!C7:D7,'Revenues 9-14'!F7:H7)</f>
        <v>26911</v>
      </c>
      <c r="C14" s="508"/>
      <c r="D14" s="557">
        <f t="shared" si="0"/>
        <v>26911</v>
      </c>
      <c r="E14" s="508">
        <v>28121</v>
      </c>
      <c r="F14" s="557">
        <f t="shared" si="1"/>
        <v>28121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62649</v>
      </c>
      <c r="C16" s="508"/>
      <c r="D16" s="557">
        <f t="shared" si="0"/>
        <v>62649</v>
      </c>
      <c r="E16" s="508">
        <v>42491</v>
      </c>
      <c r="F16" s="557">
        <f t="shared" si="1"/>
        <v>42491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2733364</v>
      </c>
      <c r="C19" s="558">
        <f>SUM(C4:C18)</f>
        <v>0</v>
      </c>
      <c r="D19" s="558">
        <f>SUM(D4:D18)</f>
        <v>2733364</v>
      </c>
      <c r="E19" s="558">
        <f>SUM(E4:E18)</f>
        <v>2815290</v>
      </c>
      <c r="F19" s="558">
        <f>SUM(F4:F18)</f>
        <v>2815290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BT,Book"&amp;9The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&amp;F&amp;C&amp;"FrnkGothITC Bk BT,Book"The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1"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5"/>
      <c r="G3" s="559"/>
      <c r="H3" s="559">
        <v>0</v>
      </c>
      <c r="I3" s="559"/>
      <c r="J3" s="1205"/>
      <c r="K3" s="1205">
        <v>0</v>
      </c>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26911</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v>4185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12248</v>
      </c>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26911</v>
      </c>
      <c r="I12" s="560">
        <f>SUM(I5:I11)</f>
        <v>0</v>
      </c>
      <c r="J12" s="560">
        <f>SUM(J5:J11)</f>
        <v>0</v>
      </c>
      <c r="K12" s="560">
        <f>SUM(K5:K11)</f>
        <v>16433</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26911</v>
      </c>
      <c r="I14" s="565"/>
      <c r="J14" s="1173"/>
      <c r="K14" s="1205">
        <v>16433</v>
      </c>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2000</v>
      </c>
      <c r="B19" s="2385"/>
      <c r="C19" s="2385"/>
      <c r="D19" s="2385"/>
      <c r="E19" s="2386"/>
      <c r="F19" s="257" t="s">
        <v>1086</v>
      </c>
      <c r="G19" s="564"/>
      <c r="H19" s="564"/>
      <c r="I19" s="564"/>
      <c r="J19" s="1205"/>
      <c r="K19" s="1191"/>
    </row>
    <row r="20" spans="1:11" ht="12.75" customHeight="1" x14ac:dyDescent="0.2">
      <c r="A20" s="2387" t="s">
        <v>1840</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26911</v>
      </c>
      <c r="I23" s="560">
        <f>SUM(I14:I16,I21,I22)</f>
        <v>0</v>
      </c>
      <c r="J23" s="560">
        <f>SUM(J14:J16,J21,J22)</f>
        <v>0</v>
      </c>
      <c r="K23" s="560">
        <f>SUM(K14:K16,K21,K22)</f>
        <v>16433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1839</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&amp;F&amp;C&amp;"FrnkGothITC Bk BT,Book"&amp;9The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8" sqref="I2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v>704470</v>
      </c>
      <c r="E5" s="634"/>
      <c r="F5" s="1057">
        <f>(C5+D5)-E5</f>
        <v>704470</v>
      </c>
      <c r="G5" s="630"/>
      <c r="H5" s="636"/>
      <c r="I5" s="636"/>
      <c r="J5" s="636"/>
      <c r="K5" s="641"/>
      <c r="L5" s="1056">
        <f>F5-K5</f>
        <v>704470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57559</v>
      </c>
      <c r="D8" s="635"/>
      <c r="E8" s="635"/>
      <c r="F8" s="1057">
        <f>(C8+D8)-E8</f>
        <v>57559</v>
      </c>
      <c r="G8" s="631">
        <v>50</v>
      </c>
      <c r="H8" s="571">
        <v>20146</v>
      </c>
      <c r="I8" s="571">
        <v>2878</v>
      </c>
      <c r="J8" s="571"/>
      <c r="K8" s="1056">
        <f>(H8+I8)-J8</f>
        <v>23024</v>
      </c>
      <c r="L8" s="1056">
        <f>F8-K8</f>
        <v>34535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554253</v>
      </c>
      <c r="D12" s="635">
        <v>94135</v>
      </c>
      <c r="E12" s="635">
        <v>81170</v>
      </c>
      <c r="F12" s="1057">
        <f>(C12+D12)-E12</f>
        <v>567218</v>
      </c>
      <c r="G12" s="631">
        <v>10</v>
      </c>
      <c r="H12" s="571">
        <v>265738</v>
      </c>
      <c r="I12" s="571">
        <v>62148</v>
      </c>
      <c r="J12" s="571">
        <v>81170</v>
      </c>
      <c r="K12" s="1056">
        <f>(H12+I12)-J12</f>
        <v>246716</v>
      </c>
      <c r="L12" s="1056">
        <f>F12-K12</f>
        <v>320502</v>
      </c>
    </row>
    <row r="13" spans="1:14" ht="14.25" thickTop="1" thickBot="1" x14ac:dyDescent="0.25">
      <c r="A13" s="646" t="s">
        <v>1312</v>
      </c>
      <c r="B13" s="285">
        <v>252</v>
      </c>
      <c r="C13" s="635">
        <v>283559</v>
      </c>
      <c r="D13" s="635">
        <v>76032</v>
      </c>
      <c r="E13" s="635">
        <v>31311</v>
      </c>
      <c r="F13" s="1057">
        <f>(C13+D13)-E13</f>
        <v>328280</v>
      </c>
      <c r="G13" s="631">
        <v>5</v>
      </c>
      <c r="H13" s="571">
        <v>132210</v>
      </c>
      <c r="I13" s="571">
        <v>65658</v>
      </c>
      <c r="J13" s="571">
        <v>31311</v>
      </c>
      <c r="K13" s="1056">
        <f>(H13+I13)-J13</f>
        <v>166557</v>
      </c>
      <c r="L13" s="1056">
        <f>F13-K13</f>
        <v>161723</v>
      </c>
    </row>
    <row r="14" spans="1:14" ht="14.25" thickTop="1" thickBot="1" x14ac:dyDescent="0.25">
      <c r="A14" s="646" t="s">
        <v>1313</v>
      </c>
      <c r="B14" s="285">
        <v>253</v>
      </c>
      <c r="C14" s="571">
        <v>0</v>
      </c>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25429</v>
      </c>
      <c r="D15" s="635"/>
      <c r="E15" s="635"/>
      <c r="F15" s="1057">
        <f>(C15+D15)-E15</f>
        <v>25429</v>
      </c>
      <c r="G15" s="632" t="s">
        <v>1008</v>
      </c>
      <c r="H15" s="633"/>
      <c r="I15" s="633"/>
      <c r="J15" s="633"/>
      <c r="K15" s="633"/>
      <c r="L15" s="1056">
        <f>F15-K15</f>
        <v>25429</v>
      </c>
    </row>
    <row r="16" spans="1:14" ht="15" customHeight="1" thickTop="1" thickBot="1" x14ac:dyDescent="0.25">
      <c r="A16" s="830" t="s">
        <v>729</v>
      </c>
      <c r="B16" s="864">
        <v>200</v>
      </c>
      <c r="C16" s="637">
        <f>SUM(C3,C5:C6,C8:C10,C12:C15)</f>
        <v>920800</v>
      </c>
      <c r="D16" s="637">
        <f>SUM(D3,D5:D6,D8:D10,D12:D15)</f>
        <v>874637</v>
      </c>
      <c r="E16" s="637">
        <f>SUM(E3,E5:E6,E8:E10,E12:E15)</f>
        <v>112481</v>
      </c>
      <c r="F16" s="637">
        <f>SUM(F3,F5:F6,F8:F10,F12:F15)</f>
        <v>1682956</v>
      </c>
      <c r="G16" s="631"/>
      <c r="H16" s="637">
        <f>SUM(H3,H6,H8:H10,H12:H14,)</f>
        <v>418094</v>
      </c>
      <c r="I16" s="637">
        <f>SUM(I3,I6,I8:I10,I12:I14,)</f>
        <v>130684</v>
      </c>
      <c r="J16" s="637">
        <f>SUM(J3,J6,J8:J10,J12:J14,)</f>
        <v>112481</v>
      </c>
      <c r="K16" s="1057">
        <f>(H16+I16)-J16</f>
        <v>436297</v>
      </c>
      <c r="L16" s="1057">
        <f>F16-K16</f>
        <v>1246659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130684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&amp;F&amp;C&amp;"FrnkGothITC Bk BT,Book"&amp;9The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pane="bottomLeft" activeCell="F9" sqref="F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2659098</v>
      </c>
      <c r="G8" s="356"/>
    </row>
    <row r="9" spans="1:7" ht="12" customHeight="1" x14ac:dyDescent="0.2">
      <c r="A9" s="358" t="s">
        <v>528</v>
      </c>
      <c r="B9" s="934" t="s">
        <v>1805</v>
      </c>
      <c r="C9" s="357"/>
      <c r="D9" s="358" t="s">
        <v>580</v>
      </c>
      <c r="E9" s="575"/>
      <c r="F9" s="936">
        <f>'Expenditures 15-22'!K150</f>
        <v>1175860</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365710</v>
      </c>
      <c r="G11" s="937"/>
    </row>
    <row r="12" spans="1:7" ht="12" customHeight="1" x14ac:dyDescent="0.2">
      <c r="A12" s="358" t="s">
        <v>530</v>
      </c>
      <c r="B12" s="934" t="s">
        <v>1808</v>
      </c>
      <c r="C12" s="357"/>
      <c r="D12" s="358" t="s">
        <v>580</v>
      </c>
      <c r="E12" s="575"/>
      <c r="F12" s="936">
        <f>'Expenditures 15-22'!K288</f>
        <v>85699</v>
      </c>
      <c r="G12" s="937"/>
    </row>
    <row r="13" spans="1:7" ht="12" customHeight="1" x14ac:dyDescent="0.2">
      <c r="A13" s="358" t="s">
        <v>112</v>
      </c>
      <c r="B13" s="934" t="s">
        <v>1809</v>
      </c>
      <c r="C13" s="357"/>
      <c r="D13" s="358" t="s">
        <v>580</v>
      </c>
      <c r="E13" s="575"/>
      <c r="F13" s="936">
        <f>'Expenditures 15-22'!K331</f>
        <v>266966</v>
      </c>
      <c r="G13" s="938"/>
    </row>
    <row r="14" spans="1:7" ht="12" customHeight="1" thickBot="1" x14ac:dyDescent="0.25">
      <c r="A14" s="939"/>
      <c r="B14" s="576"/>
      <c r="C14" s="577"/>
      <c r="D14" s="994" t="s">
        <v>580</v>
      </c>
      <c r="E14" s="588" t="s">
        <v>1112</v>
      </c>
      <c r="F14" s="940">
        <f>SUM(F8:F13)</f>
        <v>4553333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206583</v>
      </c>
      <c r="G53" s="356"/>
    </row>
    <row r="54" spans="1:7" ht="12" customHeight="1" x14ac:dyDescent="0.2">
      <c r="A54" s="358" t="s">
        <v>527</v>
      </c>
      <c r="B54" s="358" t="s">
        <v>1817</v>
      </c>
      <c r="C54" s="955" t="s">
        <v>1138</v>
      </c>
      <c r="D54" s="951" t="s">
        <v>1278</v>
      </c>
      <c r="E54" s="575"/>
      <c r="F54" s="1098">
        <f>'Expenditures 15-22'!G114</f>
        <v>46492</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83601</v>
      </c>
      <c r="G57" s="356"/>
    </row>
    <row r="58" spans="1:7" ht="12" customHeight="1" x14ac:dyDescent="0.2">
      <c r="A58" s="358" t="s">
        <v>528</v>
      </c>
      <c r="B58" s="358" t="s">
        <v>1821</v>
      </c>
      <c r="C58" s="952" t="s">
        <v>1138</v>
      </c>
      <c r="D58" s="951" t="s">
        <v>1278</v>
      </c>
      <c r="E58" s="575"/>
      <c r="F58" s="1100">
        <f>'Expenditures 15-22'!G150</f>
        <v>826070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40429</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1203175</v>
      </c>
      <c r="G75" s="356"/>
    </row>
    <row r="76" spans="1:8" s="961" customFormat="1" ht="12" customHeight="1" thickTop="1" thickBot="1" x14ac:dyDescent="0.25">
      <c r="A76" s="581"/>
      <c r="B76" s="579"/>
      <c r="C76" s="580"/>
      <c r="D76" s="960" t="s">
        <v>1792</v>
      </c>
      <c r="E76" s="591"/>
      <c r="F76" s="1104">
        <f>(F14-F75)</f>
        <v>3350158</v>
      </c>
      <c r="G76" s="358"/>
    </row>
    <row r="77" spans="1:8" s="961" customFormat="1" ht="12" customHeight="1" thickTop="1" x14ac:dyDescent="0.2">
      <c r="A77" s="582"/>
      <c r="B77" s="579"/>
      <c r="C77" s="580"/>
      <c r="D77" s="960" t="s">
        <v>2029</v>
      </c>
      <c r="E77" s="591"/>
      <c r="F77" s="1566">
        <v>317.57</v>
      </c>
      <c r="G77" s="359"/>
      <c r="H77" s="358"/>
    </row>
    <row r="78" spans="1:8" s="961" customFormat="1" ht="12" customHeight="1" thickBot="1" x14ac:dyDescent="0.25">
      <c r="A78" s="583"/>
      <c r="B78" s="579"/>
      <c r="C78" s="580"/>
      <c r="D78" s="960" t="s">
        <v>1859</v>
      </c>
      <c r="E78" s="591" t="s">
        <v>1112</v>
      </c>
      <c r="F78" s="1105">
        <f>IF(F77&gt;0,F76/F77," Complete Line 77")</f>
        <v>10549.352898573543</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11754</v>
      </c>
      <c r="G93" s="969"/>
    </row>
    <row r="94" spans="1:7" ht="12" customHeight="1" x14ac:dyDescent="0.2">
      <c r="A94" s="970" t="s">
        <v>146</v>
      </c>
      <c r="B94" s="970" t="s">
        <v>182</v>
      </c>
      <c r="C94" s="967">
        <v>1700</v>
      </c>
      <c r="D94" s="976" t="str">
        <f>'Revenues 9-14'!A82</f>
        <v>Total District/School Activity Income</v>
      </c>
      <c r="E94" s="384"/>
      <c r="F94" s="1063">
        <f>SUM('Revenues 9-14'!C82,'Revenues 9-14'!D82)</f>
        <v>21800</v>
      </c>
      <c r="G94" s="969"/>
    </row>
    <row r="95" spans="1:7" ht="12" customHeight="1" x14ac:dyDescent="0.2">
      <c r="A95" s="970" t="s">
        <v>527</v>
      </c>
      <c r="B95" s="970" t="s">
        <v>183</v>
      </c>
      <c r="C95" s="967">
        <f>'Revenues 9-14'!B84</f>
        <v>1811</v>
      </c>
      <c r="D95" s="968" t="str">
        <f>'Revenues 9-14'!A84</f>
        <v>Rentals - Regular Textbooks</v>
      </c>
      <c r="E95" s="384"/>
      <c r="F95" s="1063">
        <f>'Revenues 9-14'!C84</f>
        <v>23101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379</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39024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4923</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71215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7583</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12248</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149599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33618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63084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17940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4405</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17440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478296</v>
      </c>
    </row>
    <row r="176" spans="1:7" ht="12" customHeight="1" x14ac:dyDescent="0.2">
      <c r="A176" s="584"/>
      <c r="B176" s="585"/>
      <c r="C176" s="586"/>
      <c r="D176" s="992" t="s">
        <v>1856</v>
      </c>
      <c r="E176" s="1046"/>
      <c r="F176" s="1108">
        <f>'PCTC-OEPP 28-29'!F76-F175</f>
        <v>2871862</v>
      </c>
    </row>
    <row r="177" spans="1:7" ht="12" customHeight="1" x14ac:dyDescent="0.2">
      <c r="A177" s="584"/>
      <c r="B177" s="585"/>
      <c r="C177" s="586"/>
      <c r="D177" s="992" t="s">
        <v>2013</v>
      </c>
      <c r="E177" s="1046"/>
      <c r="F177" s="1108">
        <f>'Cap Outlay Deprec 27'!I18</f>
        <v>130684</v>
      </c>
    </row>
    <row r="178" spans="1:7" ht="12" customHeight="1" x14ac:dyDescent="0.2">
      <c r="A178" s="584"/>
      <c r="B178" s="585"/>
      <c r="C178" s="586"/>
      <c r="D178" s="992" t="s">
        <v>1858</v>
      </c>
      <c r="E178" s="1046"/>
      <c r="F178" s="1108">
        <f>F176+F177</f>
        <v>3002546</v>
      </c>
    </row>
    <row r="179" spans="1:7" ht="12" customHeight="1" x14ac:dyDescent="0.2">
      <c r="A179" s="584"/>
      <c r="B179" s="587"/>
      <c r="C179" s="586"/>
      <c r="D179" s="992" t="s">
        <v>2014</v>
      </c>
      <c r="E179" s="1046"/>
      <c r="F179" s="1109">
        <f>'PCTC-OEPP 28-29'!F77</f>
        <v>317.57</v>
      </c>
      <c r="G179" s="68"/>
    </row>
    <row r="180" spans="1:7" ht="12" customHeight="1" thickBot="1" x14ac:dyDescent="0.25">
      <c r="A180" s="584"/>
      <c r="B180" s="587"/>
      <c r="C180" s="586"/>
      <c r="D180" s="992" t="s">
        <v>1935</v>
      </c>
      <c r="E180" s="1046" t="s">
        <v>1936</v>
      </c>
      <c r="F180" s="1110">
        <f>F178/F179</f>
        <v>9454.753282740814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29259</v>
      </c>
      <c r="F10" s="856"/>
      <c r="G10" s="1111"/>
      <c r="H10" s="215"/>
      <c r="I10" s="215"/>
    </row>
    <row r="11" spans="1:9" s="2" customFormat="1" ht="22.5" customHeight="1" x14ac:dyDescent="0.2">
      <c r="A11" s="2408" t="s">
        <v>2091</v>
      </c>
      <c r="B11" s="2409"/>
      <c r="C11" s="2409"/>
      <c r="D11" s="2410"/>
      <c r="E11" s="1995">
        <v>4359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1847885</v>
      </c>
      <c r="F19" s="763"/>
      <c r="G19" s="765">
        <f>'Expenditures 15-22'!K33-SUM('Expenditures 15-22'!G33,'Expenditures 15-22'!I33)+'Expenditures 15-22'!D223</f>
        <v>1847885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70266</v>
      </c>
      <c r="F21" s="763"/>
      <c r="G21" s="765">
        <f>'Expenditures 15-22'!K42-SUM('Expenditures 15-22'!G42,'Expenditures 15-22'!I42)+'Expenditures 15-22'!K120-SUM('Expenditures 15-22'!G120,'Expenditures 15-22'!I120)+'Expenditures 15-22'!K174-SUM('Expenditures 15-22'!G174,'Expenditures 15-22'!I174)+'Expenditures 15-22'!D232</f>
        <v>70266</v>
      </c>
      <c r="H21" s="286"/>
      <c r="I21" s="215"/>
    </row>
    <row r="22" spans="1:9" s="2" customFormat="1" ht="12" customHeight="1" x14ac:dyDescent="0.2">
      <c r="A22" s="762" t="s">
        <v>644</v>
      </c>
      <c r="B22" s="758"/>
      <c r="C22" s="757">
        <v>2200</v>
      </c>
      <c r="D22" s="763"/>
      <c r="E22" s="764">
        <f>'Expenditures 15-22'!K47-SUM('Expenditures 15-22'!G47,'Expenditures 15-22'!I47)+'Expenditures 15-22'!D237</f>
        <v>20476</v>
      </c>
      <c r="F22" s="763"/>
      <c r="G22" s="765">
        <f>'Expenditures 15-22'!K47-SUM('Expenditures 15-22'!G47,'Expenditures 15-22'!I47)+'Expenditures 15-22'!D237</f>
        <v>20476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432814</v>
      </c>
      <c r="F23" s="763"/>
      <c r="G23" s="764">
        <f>'Expenditures 15-22'!K53-SUM('Expenditures 15-22'!G53,'Expenditures 15-22'!I53)+'Expenditures 15-22'!D251+'Expenditures 15-22'!K323-SUM('Expenditures 15-22'!G323,'Expenditures 15-22'!I323)</f>
        <v>432814</v>
      </c>
      <c r="H23" s="286"/>
      <c r="I23" s="215"/>
    </row>
    <row r="24" spans="1:9" s="2" customFormat="1" ht="12" customHeight="1" x14ac:dyDescent="0.2">
      <c r="A24" s="762" t="s">
        <v>646</v>
      </c>
      <c r="B24" s="758"/>
      <c r="C24" s="757">
        <v>2400</v>
      </c>
      <c r="D24" s="763"/>
      <c r="E24" s="764">
        <f>'Expenditures 15-22'!K57-SUM('Expenditures 15-22'!G57,'Expenditures 15-22'!I57)+'Expenditures 15-22'!D255</f>
        <v>219602</v>
      </c>
      <c r="F24" s="763"/>
      <c r="G24" s="765">
        <f>'Expenditures 15-22'!K57-SUM('Expenditures 15-22'!G57,'Expenditures 15-22'!I57)+'Expenditures 15-22'!D255</f>
        <v>219602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51471</v>
      </c>
      <c r="E27" s="764">
        <f>E8</f>
        <v>0</v>
      </c>
      <c r="F27" s="764">
        <f>'Expenditures 15-22'!K60-SUM('Expenditures 15-22'!G60,'Expenditures 15-22'!I60)+'Expenditures 15-22'!D258-E8</f>
        <v>51471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205212</v>
      </c>
      <c r="F28" s="767">
        <f>'Expenditures 15-22'!K61-SUM('Expenditures 15-22'!G61,'Expenditures 15-22'!I61)+'Expenditures 15-22'!K124-SUM('Expenditures 15-22'!G124,'Expenditures 15-22'!I124)+'Expenditures 15-22'!D260-E9</f>
        <v>205212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347224</v>
      </c>
      <c r="F29" s="763"/>
      <c r="G29" s="765">
        <f>'Expenditures 15-22'!K62-SUM('Expenditures 15-22'!G62,'Expenditures 15-22'!I62)+'Expenditures 15-22'!K125-SUM('Expenditures 15-22'!G125,'Expenditures 15-22'!I125)+'Expenditures 15-22'!K176-SUM('Expenditures 15-22'!G176,'Expenditures 15-22'!I176)+'Expenditures 15-22'!D261</f>
        <v>347224</v>
      </c>
      <c r="H29" s="392"/>
    </row>
    <row r="30" spans="1:9" ht="12" customHeight="1" x14ac:dyDescent="0.2">
      <c r="A30" s="762" t="s">
        <v>106</v>
      </c>
      <c r="B30" s="760"/>
      <c r="C30" s="757">
        <v>2560</v>
      </c>
      <c r="D30" s="763"/>
      <c r="E30" s="764">
        <f>'Expenditures 15-22'!K63-SUM('Expenditures 15-22'!G63,'Expenditures 15-22'!I63)+'Expenditures 15-22'!D262-E10</f>
        <v>-29259</v>
      </c>
      <c r="F30" s="763"/>
      <c r="G30" s="764">
        <f>'Expenditures 15-22'!K63-SUM('Expenditures 15-22'!G63,'Expenditures 15-22'!I63)+'Expenditures 15-22'!D262-E10</f>
        <v>-29259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60288</v>
      </c>
      <c r="E37" s="764">
        <f>E14</f>
        <v>0</v>
      </c>
      <c r="F37" s="764">
        <f>'Expenditures 15-22'!K71-SUM('Expenditures 15-22'!G71,'Expenditures 15-22'!I71)+'Expenditures 15-22'!D270-E14</f>
        <v>60288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92845</v>
      </c>
      <c r="F38" s="763"/>
      <c r="G38" s="764">
        <f>'Expenditures 15-22'!K73-SUM('Expenditures 15-22'!G73,'Expenditures 15-22'!I73)+'Expenditures 15-22'!K128-SUM('Expenditures 15-22'!G128,'Expenditures 15-22'!I128)+'Expenditures 15-22'!K177-SUM('Expenditures 15-22'!G177,'Expenditures 15-22'!I177)+'Expenditures 15-22'!D272</f>
        <v>92845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111759</v>
      </c>
      <c r="E40" s="767">
        <f>SUM(E19:E39)</f>
        <v>3207065</v>
      </c>
      <c r="F40" s="767">
        <f>SUM(F19:F39)</f>
        <v>316971</v>
      </c>
      <c r="G40" s="767">
        <f>SUM(G19:G39)</f>
        <v>3001853</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111759</v>
      </c>
      <c r="F42" s="772" t="s">
        <v>553</v>
      </c>
      <c r="G42" s="768">
        <f>F40</f>
        <v>316971</v>
      </c>
    </row>
    <row r="43" spans="1:7" ht="12" customHeight="1" x14ac:dyDescent="0.2">
      <c r="A43" s="286"/>
      <c r="B43" s="215"/>
      <c r="C43" s="287"/>
      <c r="D43" s="772" t="s">
        <v>552</v>
      </c>
      <c r="E43" s="768">
        <f>E40</f>
        <v>3207065</v>
      </c>
      <c r="F43" s="772" t="s">
        <v>552</v>
      </c>
      <c r="G43" s="768">
        <f>G40</f>
        <v>3001853</v>
      </c>
    </row>
    <row r="44" spans="1:7" ht="12" customHeight="1" x14ac:dyDescent="0.2">
      <c r="A44" s="286"/>
      <c r="B44" s="215"/>
      <c r="C44" s="215"/>
      <c r="D44" s="782" t="s">
        <v>1165</v>
      </c>
      <c r="E44" s="783">
        <f>(E42/E43)</f>
        <v>3.484775020150823E-2</v>
      </c>
      <c r="F44" s="782" t="s">
        <v>1165</v>
      </c>
      <c r="G44" s="783">
        <f>(G42/G43)</f>
        <v>0.10559177947754271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BT,Book"&amp;9The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Illini West HSD 307</v>
      </c>
      <c r="C6" s="2417"/>
      <c r="D6" s="2417"/>
      <c r="E6" s="1925"/>
    </row>
    <row r="7" spans="1:7" ht="11.25" customHeight="1" x14ac:dyDescent="0.25">
      <c r="A7" s="1924"/>
      <c r="B7" s="2418">
        <f>COVER!A13</f>
        <v>26034307016</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t="s">
        <v>2096</v>
      </c>
      <c r="C12" s="1935" t="s">
        <v>2096</v>
      </c>
      <c r="D12" s="1938" t="s">
        <v>2096</v>
      </c>
      <c r="E12" s="1937" t="s">
        <v>2114</v>
      </c>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2096</v>
      </c>
      <c r="C16" s="1935" t="s">
        <v>2096</v>
      </c>
      <c r="D16" s="1938" t="s">
        <v>2096</v>
      </c>
      <c r="E16" s="1937" t="s">
        <v>2114</v>
      </c>
    </row>
    <row r="17" spans="1:11" ht="12" customHeight="1" x14ac:dyDescent="0.2">
      <c r="A17" s="1934" t="s">
        <v>1666</v>
      </c>
      <c r="B17" s="1935"/>
      <c r="C17" s="1935"/>
      <c r="D17" s="1938"/>
      <c r="E17" s="1937"/>
    </row>
    <row r="18" spans="1:11" ht="12" customHeight="1" x14ac:dyDescent="0.2">
      <c r="A18" s="1934" t="s">
        <v>1667</v>
      </c>
      <c r="B18" s="1935" t="s">
        <v>2096</v>
      </c>
      <c r="C18" s="1935" t="s">
        <v>2096</v>
      </c>
      <c r="D18" s="1938" t="s">
        <v>2096</v>
      </c>
      <c r="E18" s="1937" t="s">
        <v>2114</v>
      </c>
    </row>
    <row r="19" spans="1:11" ht="12" customHeight="1" x14ac:dyDescent="0.2">
      <c r="A19" s="1934" t="s">
        <v>1917</v>
      </c>
      <c r="B19" s="1935" t="s">
        <v>2096</v>
      </c>
      <c r="C19" s="1935" t="s">
        <v>2096</v>
      </c>
      <c r="D19" s="1938" t="s">
        <v>2096</v>
      </c>
      <c r="E19" s="1937" t="s">
        <v>2115</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2096</v>
      </c>
      <c r="C24" s="1935" t="s">
        <v>2096</v>
      </c>
      <c r="D24" s="1938" t="s">
        <v>2096</v>
      </c>
      <c r="E24" s="1937" t="s">
        <v>2116</v>
      </c>
    </row>
    <row r="25" spans="1:11" ht="12" customHeight="1" x14ac:dyDescent="0.2">
      <c r="A25" s="1934" t="s">
        <v>1923</v>
      </c>
      <c r="B25" s="1935" t="s">
        <v>2096</v>
      </c>
      <c r="C25" s="1935" t="s">
        <v>2096</v>
      </c>
      <c r="D25" s="1938" t="s">
        <v>2096</v>
      </c>
      <c r="E25" s="1937" t="s">
        <v>2114</v>
      </c>
    </row>
    <row r="26" spans="1:11" ht="12" customHeight="1" x14ac:dyDescent="0.2">
      <c r="A26" s="1934" t="s">
        <v>1924</v>
      </c>
      <c r="B26" s="1935" t="s">
        <v>2096</v>
      </c>
      <c r="C26" s="1935" t="s">
        <v>2096</v>
      </c>
      <c r="D26" s="1938" t="s">
        <v>2096</v>
      </c>
      <c r="E26" s="1937" t="s">
        <v>2121</v>
      </c>
    </row>
    <row r="27" spans="1:11" x14ac:dyDescent="0.2">
      <c r="A27" s="1934" t="s">
        <v>1925</v>
      </c>
      <c r="B27" s="1935"/>
      <c r="C27" s="1935"/>
      <c r="D27" s="1938"/>
      <c r="E27" s="1937"/>
    </row>
    <row r="28" spans="1:11" ht="12" customHeight="1" x14ac:dyDescent="0.2">
      <c r="A28" s="1934" t="s">
        <v>1926</v>
      </c>
      <c r="B28" s="1935" t="s">
        <v>2096</v>
      </c>
      <c r="C28" s="1935" t="s">
        <v>2096</v>
      </c>
      <c r="D28" s="1938" t="s">
        <v>2096</v>
      </c>
      <c r="E28" s="1937" t="s">
        <v>2117</v>
      </c>
    </row>
    <row r="29" spans="1:11" ht="12" customHeight="1" x14ac:dyDescent="0.2">
      <c r="A29" s="1934" t="s">
        <v>1927</v>
      </c>
      <c r="B29" s="1935"/>
      <c r="C29" s="1935"/>
      <c r="D29" s="1938"/>
      <c r="E29" s="1937"/>
    </row>
    <row r="30" spans="1:11" ht="12" customHeight="1" x14ac:dyDescent="0.2">
      <c r="A30" s="1934" t="s">
        <v>1928</v>
      </c>
      <c r="B30" s="1935" t="s">
        <v>2096</v>
      </c>
      <c r="C30" s="1935" t="s">
        <v>2096</v>
      </c>
      <c r="D30" s="1938" t="s">
        <v>2096</v>
      </c>
      <c r="E30" s="1937" t="s">
        <v>2118</v>
      </c>
    </row>
    <row r="31" spans="1:11" ht="12" customHeight="1" x14ac:dyDescent="0.2">
      <c r="A31" s="1934" t="s">
        <v>1929</v>
      </c>
      <c r="B31" s="1935" t="s">
        <v>2096</v>
      </c>
      <c r="C31" s="1935" t="s">
        <v>2096</v>
      </c>
      <c r="D31" s="1938" t="s">
        <v>2096</v>
      </c>
      <c r="E31" s="1937" t="s">
        <v>2119</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t="s">
        <v>2120</v>
      </c>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&amp;L&amp;"FrnkGothITC Bk BT,Book"&amp;9     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Illini West HSD 307</v>
      </c>
      <c r="J6" s="2438"/>
    </row>
    <row r="7" spans="1:10" x14ac:dyDescent="0.2">
      <c r="A7" s="2439" t="s">
        <v>1015</v>
      </c>
      <c r="B7" s="2440"/>
      <c r="C7" s="2440"/>
      <c r="D7" s="2440"/>
      <c r="E7" s="2441"/>
      <c r="F7" s="1605"/>
      <c r="G7" s="1594"/>
      <c r="H7" s="1604" t="s">
        <v>431</v>
      </c>
      <c r="I7" s="2442">
        <f>COVER!A13</f>
        <v>26034307016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141200</v>
      </c>
      <c r="F12" s="1633"/>
      <c r="G12" s="1632">
        <f t="shared" ref="G12:G18" si="0">SUM(E12:F12)</f>
        <v>141200</v>
      </c>
      <c r="H12" s="1634">
        <v>145629</v>
      </c>
      <c r="I12" s="1633"/>
      <c r="J12" s="1632">
        <f t="shared" ref="J12:J18" si="1">SUM(H12:I12)</f>
        <v>145629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141200</v>
      </c>
      <c r="F19" s="1640">
        <f t="shared" si="2"/>
        <v>0</v>
      </c>
      <c r="G19" s="1640">
        <f t="shared" si="2"/>
        <v>141200</v>
      </c>
      <c r="H19" s="1640">
        <f t="shared" si="2"/>
        <v>145629</v>
      </c>
      <c r="I19" s="1640">
        <f t="shared" si="2"/>
        <v>0</v>
      </c>
      <c r="J19" s="1640">
        <f t="shared" si="2"/>
        <v>145629</v>
      </c>
    </row>
    <row r="20" spans="1:10" ht="25.5" customHeight="1" thickTop="1" x14ac:dyDescent="0.2">
      <c r="A20" s="1628">
        <v>9</v>
      </c>
      <c r="B20" s="2449" t="s">
        <v>2021</v>
      </c>
      <c r="C20" s="2447"/>
      <c r="D20" s="2448"/>
      <c r="E20" s="1641"/>
      <c r="F20" s="1641"/>
      <c r="G20" s="1641"/>
      <c r="H20" s="1641"/>
      <c r="I20" s="1641"/>
      <c r="J20" s="1642">
        <f>IF(AND(G19&gt;0,J19&gt;0),(((J19-G19)/G19)),"Enter Budget Data")</f>
        <v>3.1366855524079321E-2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0"/>
  <sheetViews>
    <sheetView showGridLines="0" topLeftCell="A32" zoomScale="110" zoomScaleNormal="110" workbookViewId="0">
      <selection activeCell="D57" sqref="D57"/>
    </sheetView>
  </sheetViews>
  <sheetFormatPr defaultRowHeight="12.75" x14ac:dyDescent="0.2"/>
  <cols>
    <col min="1" max="1" width="3" customWidth="1"/>
    <col min="2" max="2" width="109.140625" customWidth="1"/>
    <col min="3" max="3" width="3.140625" customWidth="1"/>
  </cols>
  <sheetData>
    <row r="1" spans="1:4" x14ac:dyDescent="0.2">
      <c r="D1" s="2106"/>
    </row>
    <row r="2" spans="1:4" x14ac:dyDescent="0.2">
      <c r="A2" s="133" t="s">
        <v>294</v>
      </c>
      <c r="D2" s="2106"/>
    </row>
    <row r="3" spans="1:4" x14ac:dyDescent="0.2">
      <c r="A3" t="s">
        <v>295</v>
      </c>
      <c r="D3" s="2106"/>
    </row>
    <row r="4" spans="1:4" x14ac:dyDescent="0.2">
      <c r="D4" s="2106"/>
    </row>
    <row r="5" spans="1:4" x14ac:dyDescent="0.2">
      <c r="A5" s="2105" t="s">
        <v>2122</v>
      </c>
      <c r="D5" s="2106"/>
    </row>
    <row r="6" spans="1:4" x14ac:dyDescent="0.2">
      <c r="A6" s="386"/>
      <c r="B6" s="12" t="s">
        <v>2123</v>
      </c>
      <c r="D6" s="2106"/>
    </row>
    <row r="7" spans="1:4" x14ac:dyDescent="0.2">
      <c r="A7" s="386"/>
      <c r="B7" s="12" t="s">
        <v>2124</v>
      </c>
      <c r="C7" s="12" t="s">
        <v>1112</v>
      </c>
      <c r="D7" s="2107">
        <v>379</v>
      </c>
    </row>
    <row r="8" spans="1:4" x14ac:dyDescent="0.2">
      <c r="A8" s="386"/>
      <c r="D8" s="2106"/>
    </row>
    <row r="9" spans="1:4" x14ac:dyDescent="0.2">
      <c r="A9" s="2105" t="s">
        <v>2125</v>
      </c>
      <c r="D9" s="2106"/>
    </row>
    <row r="10" spans="1:4" x14ac:dyDescent="0.2">
      <c r="A10" s="387"/>
      <c r="B10" s="12" t="s">
        <v>2123</v>
      </c>
      <c r="D10" s="2106"/>
    </row>
    <row r="11" spans="1:4" ht="15" x14ac:dyDescent="0.35">
      <c r="A11" s="387"/>
      <c r="B11" s="12" t="s">
        <v>2143</v>
      </c>
      <c r="C11" s="12" t="s">
        <v>1112</v>
      </c>
      <c r="D11" s="2108">
        <v>1273</v>
      </c>
    </row>
    <row r="12" spans="1:4" x14ac:dyDescent="0.2">
      <c r="A12" s="387"/>
      <c r="D12" s="2106"/>
    </row>
    <row r="13" spans="1:4" x14ac:dyDescent="0.2">
      <c r="A13" s="387"/>
      <c r="B13" s="12" t="s">
        <v>2126</v>
      </c>
      <c r="D13" s="2106"/>
    </row>
    <row r="14" spans="1:4" x14ac:dyDescent="0.2">
      <c r="A14" s="387"/>
      <c r="B14" s="12" t="s">
        <v>2127</v>
      </c>
      <c r="C14" s="12" t="s">
        <v>1112</v>
      </c>
      <c r="D14" s="2106">
        <v>3553</v>
      </c>
    </row>
    <row r="15" spans="1:4" ht="15" x14ac:dyDescent="0.35">
      <c r="A15" s="387"/>
      <c r="B15" s="12" t="s">
        <v>2128</v>
      </c>
      <c r="D15" s="2109">
        <v>116</v>
      </c>
    </row>
    <row r="16" spans="1:4" x14ac:dyDescent="0.2">
      <c r="A16" s="387"/>
      <c r="D16" s="2106"/>
    </row>
    <row r="17" spans="1:4" ht="15" x14ac:dyDescent="0.35">
      <c r="A17" s="387"/>
      <c r="B17" s="12" t="s">
        <v>162</v>
      </c>
      <c r="C17" s="12" t="s">
        <v>1112</v>
      </c>
      <c r="D17" s="2108">
        <f>SUM(D14:D16)</f>
        <v>3669</v>
      </c>
    </row>
    <row r="18" spans="1:4" x14ac:dyDescent="0.2">
      <c r="A18" s="387"/>
      <c r="D18" s="2106"/>
    </row>
    <row r="19" spans="1:4" x14ac:dyDescent="0.2">
      <c r="A19" s="387"/>
      <c r="B19" s="12" t="s">
        <v>2129</v>
      </c>
      <c r="D19" s="2106"/>
    </row>
    <row r="20" spans="1:4" ht="15" x14ac:dyDescent="0.35">
      <c r="A20" s="387"/>
      <c r="B20" s="12" t="s">
        <v>2130</v>
      </c>
      <c r="C20" s="12" t="s">
        <v>1112</v>
      </c>
      <c r="D20" s="2108">
        <v>2250</v>
      </c>
    </row>
    <row r="21" spans="1:4" x14ac:dyDescent="0.2">
      <c r="A21" s="387"/>
      <c r="D21" s="2106"/>
    </row>
    <row r="22" spans="1:4" x14ac:dyDescent="0.2">
      <c r="A22" s="2105" t="s">
        <v>2131</v>
      </c>
      <c r="D22" s="2106"/>
    </row>
    <row r="23" spans="1:4" x14ac:dyDescent="0.2">
      <c r="A23" s="387"/>
      <c r="B23" s="12" t="s">
        <v>2132</v>
      </c>
      <c r="D23" s="2106"/>
    </row>
    <row r="24" spans="1:4" x14ac:dyDescent="0.2">
      <c r="A24" s="387"/>
      <c r="B24" s="12" t="s">
        <v>2144</v>
      </c>
      <c r="C24" s="12" t="s">
        <v>1112</v>
      </c>
      <c r="D24" s="2106">
        <v>320</v>
      </c>
    </row>
    <row r="25" spans="1:4" x14ac:dyDescent="0.2">
      <c r="A25" s="387"/>
      <c r="B25" s="12" t="s">
        <v>2133</v>
      </c>
      <c r="D25" s="2106">
        <v>18725</v>
      </c>
    </row>
    <row r="26" spans="1:4" ht="15" x14ac:dyDescent="0.35">
      <c r="A26" s="387"/>
      <c r="B26" s="12" t="s">
        <v>2134</v>
      </c>
      <c r="D26" s="2109">
        <v>2400</v>
      </c>
    </row>
    <row r="27" spans="1:4" x14ac:dyDescent="0.2">
      <c r="A27" s="387"/>
      <c r="D27" s="2106"/>
    </row>
    <row r="28" spans="1:4" ht="15" x14ac:dyDescent="0.35">
      <c r="A28" s="387"/>
      <c r="B28" s="12" t="s">
        <v>162</v>
      </c>
      <c r="C28" s="12" t="s">
        <v>1112</v>
      </c>
      <c r="D28" s="2108">
        <f>SUM(D24:D27)</f>
        <v>21445</v>
      </c>
    </row>
    <row r="29" spans="1:4" x14ac:dyDescent="0.2">
      <c r="A29" s="387"/>
      <c r="D29" s="2106"/>
    </row>
    <row r="30" spans="1:4" x14ac:dyDescent="0.2">
      <c r="A30" s="2105" t="s">
        <v>2135</v>
      </c>
      <c r="D30" s="2106"/>
    </row>
    <row r="31" spans="1:4" x14ac:dyDescent="0.2">
      <c r="A31" s="387"/>
      <c r="B31" s="12" t="s">
        <v>2136</v>
      </c>
      <c r="D31" s="2106"/>
    </row>
    <row r="32" spans="1:4" ht="15" x14ac:dyDescent="0.35">
      <c r="A32" s="387"/>
      <c r="B32" s="12" t="s">
        <v>2137</v>
      </c>
      <c r="C32" s="12" t="s">
        <v>1112</v>
      </c>
      <c r="D32" s="2108">
        <v>59549</v>
      </c>
    </row>
    <row r="33" spans="1:4" x14ac:dyDescent="0.2">
      <c r="A33" s="387"/>
      <c r="D33" s="2106"/>
    </row>
    <row r="34" spans="1:4" x14ac:dyDescent="0.2">
      <c r="A34" s="2105" t="s">
        <v>2138</v>
      </c>
      <c r="D34" s="2106"/>
    </row>
    <row r="35" spans="1:4" x14ac:dyDescent="0.2">
      <c r="A35" s="387"/>
      <c r="B35" s="12" t="s">
        <v>2139</v>
      </c>
      <c r="D35" s="2106"/>
    </row>
    <row r="36" spans="1:4" ht="15" x14ac:dyDescent="0.35">
      <c r="A36" s="387"/>
      <c r="B36" s="12" t="s">
        <v>2140</v>
      </c>
      <c r="C36" s="12" t="s">
        <v>1112</v>
      </c>
      <c r="D36" s="2108">
        <v>71400</v>
      </c>
    </row>
    <row r="37" spans="1:4" x14ac:dyDescent="0.2">
      <c r="A37" s="387"/>
      <c r="D37" s="2106"/>
    </row>
    <row r="38" spans="1:4" x14ac:dyDescent="0.2">
      <c r="A38" s="2105" t="s">
        <v>2141</v>
      </c>
      <c r="D38" s="2106"/>
    </row>
    <row r="39" spans="1:4" x14ac:dyDescent="0.2">
      <c r="A39" s="387"/>
      <c r="B39" s="12" t="s">
        <v>2139</v>
      </c>
      <c r="D39" s="2106"/>
    </row>
    <row r="40" spans="1:4" ht="15" x14ac:dyDescent="0.35">
      <c r="A40" s="387"/>
      <c r="B40" s="12" t="s">
        <v>2142</v>
      </c>
      <c r="C40" s="12" t="s">
        <v>1112</v>
      </c>
      <c r="D40" s="2108">
        <v>83601</v>
      </c>
    </row>
    <row r="41" spans="1:4" x14ac:dyDescent="0.2">
      <c r="A41" s="387"/>
      <c r="D41" s="2106"/>
    </row>
    <row r="42" spans="1:4" x14ac:dyDescent="0.2">
      <c r="A42" s="387"/>
      <c r="D42" s="2106"/>
    </row>
    <row r="43" spans="1:4" x14ac:dyDescent="0.2">
      <c r="A43" s="387"/>
      <c r="D43" s="2106"/>
    </row>
    <row r="44" spans="1:4" x14ac:dyDescent="0.2">
      <c r="A44" s="387"/>
      <c r="D44" s="2106"/>
    </row>
    <row r="45" spans="1:4" x14ac:dyDescent="0.2">
      <c r="A45" s="387"/>
      <c r="D45" s="2106"/>
    </row>
    <row r="46" spans="1:4" x14ac:dyDescent="0.2">
      <c r="A46" s="387"/>
      <c r="D46" s="2106"/>
    </row>
    <row r="47" spans="1:4" x14ac:dyDescent="0.2">
      <c r="A47" s="387"/>
      <c r="D47" s="2106"/>
    </row>
    <row r="48" spans="1:4" x14ac:dyDescent="0.2">
      <c r="A48" s="387"/>
      <c r="D48" s="2106"/>
    </row>
    <row r="49" spans="1:4" x14ac:dyDescent="0.2">
      <c r="A49" s="387"/>
      <c r="D49" s="2106"/>
    </row>
    <row r="50" spans="1:4" x14ac:dyDescent="0.2">
      <c r="A50" s="387"/>
      <c r="D50" s="2106"/>
    </row>
    <row r="51" spans="1:4" x14ac:dyDescent="0.2">
      <c r="A51" s="387"/>
    </row>
    <row r="52" spans="1:4" x14ac:dyDescent="0.2">
      <c r="A52" s="387"/>
    </row>
    <row r="53" spans="1:4" x14ac:dyDescent="0.2">
      <c r="A53" s="387"/>
    </row>
    <row r="54" spans="1:4" x14ac:dyDescent="0.2">
      <c r="A54" s="387"/>
    </row>
    <row r="55" spans="1:4" x14ac:dyDescent="0.2">
      <c r="A55" s="387"/>
    </row>
    <row r="56" spans="1:4" x14ac:dyDescent="0.2">
      <c r="A56" s="387"/>
    </row>
    <row r="57" spans="1:4" x14ac:dyDescent="0.2">
      <c r="A57" s="387"/>
    </row>
    <row r="58" spans="1:4" x14ac:dyDescent="0.2">
      <c r="A58" s="387"/>
    </row>
    <row r="59" spans="1:4" x14ac:dyDescent="0.2">
      <c r="A59" s="387"/>
      <c r="B59" s="166" t="str">
        <f>COVER!A17</f>
        <v>Illini West HSD 307</v>
      </c>
    </row>
    <row r="60" spans="1:4" x14ac:dyDescent="0.2">
      <c r="B60" s="394">
        <f>COVER!A13</f>
        <v>26034307016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BT,Book"&amp;9The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3" sqref="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238125</xdr:colOff>
                <xdr:row>1</xdr:row>
                <xdr:rowOff>19050</xdr:rowOff>
              </from>
              <to>
                <xdr:col>0</xdr:col>
                <xdr:colOff>1152525</xdr:colOff>
                <xdr:row>5</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1676400</xdr:colOff>
                <xdr:row>1</xdr:row>
                <xdr:rowOff>47625</xdr:rowOff>
              </from>
              <to>
                <xdr:col>0</xdr:col>
                <xdr:colOff>2590800</xdr:colOff>
                <xdr:row>5</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142875</xdr:colOff>
                <xdr:row>1</xdr:row>
                <xdr:rowOff>57150</xdr:rowOff>
              </from>
              <to>
                <xdr:col>2</xdr:col>
                <xdr:colOff>447675</xdr:colOff>
                <xdr:row>5</xdr:row>
                <xdr:rowOff>95250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18" sqref="B1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2643240</v>
      </c>
      <c r="C6" s="1575">
        <f>'Acct Summary 7-8'!D8</f>
        <v>699104</v>
      </c>
      <c r="D6" s="1575">
        <f>'Acct Summary 7-8'!F8</f>
        <v>319879</v>
      </c>
      <c r="E6" s="1575">
        <f>'Acct Summary 7-8'!I8</f>
        <v>68418</v>
      </c>
      <c r="F6" s="1575">
        <f>SUM(B6:E6)</f>
        <v>3730641</v>
      </c>
    </row>
    <row r="7" spans="1:8" s="1576" customFormat="1" ht="14.25" customHeight="1" thickBot="1" x14ac:dyDescent="0.25">
      <c r="A7" s="1574" t="s">
        <v>1636</v>
      </c>
      <c r="B7" s="1577">
        <f>'Acct Summary 7-8'!C17</f>
        <v>2659098</v>
      </c>
      <c r="C7" s="1577">
        <f>'Acct Summary 7-8'!D17</f>
        <v>1175860</v>
      </c>
      <c r="D7" s="1577">
        <f>'Acct Summary 7-8'!F17</f>
        <v>365710</v>
      </c>
      <c r="E7" s="1836"/>
      <c r="F7" s="1575">
        <f>SUM(B7:E7)</f>
        <v>4200668</v>
      </c>
    </row>
    <row r="8" spans="1:8" s="1576" customFormat="1" ht="14.25" thickTop="1" thickBot="1" x14ac:dyDescent="0.25">
      <c r="A8" s="1578" t="s">
        <v>1637</v>
      </c>
      <c r="B8" s="1579">
        <f>(B6-B7)</f>
        <v>-15858</v>
      </c>
      <c r="C8" s="1579">
        <f>(C6-C7)</f>
        <v>-476756</v>
      </c>
      <c r="D8" s="1579">
        <f>(D6-D7)</f>
        <v>-45831</v>
      </c>
      <c r="E8" s="1577">
        <f>(E6-E7)</f>
        <v>68418</v>
      </c>
      <c r="F8" s="1580">
        <f>SUM(F6-F7)</f>
        <v>-470027</v>
      </c>
    </row>
    <row r="9" spans="1:8" s="1576" customFormat="1" ht="14.25" thickTop="1" thickBot="1" x14ac:dyDescent="0.25">
      <c r="A9" s="1581" t="s">
        <v>2023</v>
      </c>
      <c r="B9" s="1582">
        <f>'Acct Summary 7-8'!C81</f>
        <v>1695330</v>
      </c>
      <c r="C9" s="1582">
        <f>'Acct Summary 7-8'!D81</f>
        <v>139146</v>
      </c>
      <c r="D9" s="1582">
        <f>'Acct Summary 7-8'!F81</f>
        <v>317323</v>
      </c>
      <c r="E9" s="1582">
        <f>'Acct Summary 7-8'!I81</f>
        <v>198713</v>
      </c>
      <c r="F9" s="1661">
        <f>SUM(B9:E9)</f>
        <v>2350512</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1890</v>
      </c>
      <c r="D11" s="2480"/>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1914</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Illini West HSD 307</v>
      </c>
      <c r="B7" s="2499"/>
      <c r="C7" s="2499"/>
      <c r="D7" s="2511"/>
      <c r="E7" s="2512">
        <f>COVER!A13</f>
        <v>26034307016</v>
      </c>
      <c r="F7" s="2513"/>
      <c r="G7" s="2514" t="str">
        <f>COVER!T23</f>
        <v>066-003689</v>
      </c>
      <c r="H7" s="2515"/>
      <c r="I7" s="2515"/>
      <c r="J7" s="2515"/>
      <c r="K7" s="2515"/>
      <c r="L7" s="2516"/>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GRAY HUNTER STENN LLP</v>
      </c>
      <c r="H9" s="2505"/>
      <c r="I9" s="2505"/>
      <c r="J9" s="2505"/>
      <c r="K9" s="2505"/>
      <c r="L9" s="2519"/>
    </row>
    <row r="10" spans="1:29" ht="13.5" customHeight="1" x14ac:dyDescent="0.2">
      <c r="A10" s="2495" t="str">
        <f>COVER!A38</f>
        <v>KIM SCHILSON</v>
      </c>
      <c r="B10" s="2496"/>
      <c r="C10" s="2496"/>
      <c r="D10" s="2496"/>
      <c r="E10" s="2496"/>
      <c r="F10" s="2497"/>
      <c r="G10" s="2486" t="str">
        <f>COVER!T17</f>
        <v>500 MAINE STREET, PO BOX 32</v>
      </c>
      <c r="H10" s="2488"/>
      <c r="I10" s="2488"/>
      <c r="J10" s="2488"/>
      <c r="K10" s="2488"/>
      <c r="L10" s="2501"/>
    </row>
    <row r="11" spans="1:29" ht="13.5" customHeight="1" x14ac:dyDescent="0.2">
      <c r="A11" s="2007" t="s">
        <v>1908</v>
      </c>
      <c r="B11" s="1959"/>
      <c r="C11" s="1949"/>
      <c r="D11" s="1961"/>
      <c r="E11" s="1949"/>
      <c r="F11" s="1950"/>
      <c r="G11" s="2486" t="str">
        <f>COVER!T19</f>
        <v>QUINCY</v>
      </c>
      <c r="H11" s="2488"/>
      <c r="I11" s="2488"/>
      <c r="J11" s="2002" t="str">
        <f>COVER!X19</f>
        <v>IL</v>
      </c>
      <c r="K11" s="2002" t="str">
        <f>COVER!Z19</f>
        <v>62306-0032</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1909</v>
      </c>
      <c r="H13" s="1952"/>
      <c r="I13" s="2506" t="str">
        <f>COVER!T25</f>
        <v>lay@gray-hunter-stenn.com</v>
      </c>
      <c r="J13" s="2507"/>
      <c r="K13" s="2507"/>
      <c r="L13" s="2508"/>
    </row>
    <row r="14" spans="1:29" ht="13.5" customHeight="1" x14ac:dyDescent="0.2">
      <c r="A14" s="2486" t="str">
        <f>COVER!A19</f>
        <v>600 MILLER STREET</v>
      </c>
      <c r="B14" s="2487"/>
      <c r="C14" s="2487"/>
      <c r="D14" s="2487"/>
      <c r="E14" s="2000">
        <v>0</v>
      </c>
      <c r="F14" s="1293"/>
      <c r="G14" s="2012" t="s">
        <v>1386</v>
      </c>
      <c r="H14" s="1279"/>
      <c r="I14" s="1279"/>
      <c r="J14" s="1279"/>
      <c r="K14" s="1279"/>
      <c r="L14" s="1951"/>
    </row>
    <row r="15" spans="1:29" ht="13.5" customHeight="1" x14ac:dyDescent="0.2">
      <c r="A15" s="2486" t="str">
        <f>COVER!A21</f>
        <v>CARTHAGE</v>
      </c>
      <c r="B15" s="2488"/>
      <c r="C15" s="2488"/>
      <c r="D15" s="1278"/>
      <c r="E15" s="1920"/>
      <c r="F15" s="1292"/>
      <c r="G15" s="1999" t="str">
        <f>COVER!T15</f>
        <v>LOWELL A. YATES, C.P.A.</v>
      </c>
      <c r="H15" s="1279"/>
      <c r="I15" s="1279"/>
      <c r="J15" s="1279"/>
      <c r="K15" s="1279"/>
      <c r="L15" s="1951"/>
    </row>
    <row r="16" spans="1:29" ht="12.2" customHeight="1" x14ac:dyDescent="0.2">
      <c r="A16" s="1999"/>
      <c r="B16" s="1501"/>
      <c r="C16" s="2002">
        <f>COVER!A25</f>
        <v>62321</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217-222-0304</v>
      </c>
      <c r="H18" s="2499"/>
      <c r="I18" s="2499"/>
      <c r="J18" s="2499"/>
      <c r="K18" s="2498" t="str">
        <f>COVER!X21</f>
        <v>217-222-1691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Illini West HSD 307</v>
      </c>
      <c r="B1" s="2521"/>
      <c r="C1" s="2521"/>
      <c r="D1" s="2521"/>
    </row>
    <row r="2" spans="1:11" s="2006" customFormat="1" ht="12.75" x14ac:dyDescent="0.2">
      <c r="A2" s="2522">
        <f>'Single Audit Cover'!E7</f>
        <v>26034307016</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Illini West HSD 307</v>
      </c>
      <c r="B1" s="2526"/>
      <c r="C1" s="2526"/>
      <c r="D1" s="2526"/>
      <c r="E1" s="2526"/>
    </row>
    <row r="2" spans="1:5" x14ac:dyDescent="0.2">
      <c r="A2" s="2527">
        <f>'Single Audit Cover'!E7</f>
        <v>26034307016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136487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4359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-17440</v>
      </c>
    </row>
    <row r="19" spans="1:4" ht="13.5" thickBot="1" x14ac:dyDescent="0.25">
      <c r="A19" s="2024" t="s">
        <v>1452</v>
      </c>
      <c r="D19" s="1343">
        <f>SUM(D10:D17)</f>
        <v>123406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123406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123406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0" t="str">
        <f>'Single Audit Cover'!A7</f>
        <v>Illini West HSD 307</v>
      </c>
      <c r="C1" s="2531"/>
      <c r="D1" s="2531"/>
      <c r="E1" s="2531"/>
      <c r="F1" s="2531"/>
      <c r="G1" s="2531"/>
      <c r="H1" s="2531"/>
      <c r="I1" s="2531"/>
      <c r="J1" s="2531"/>
      <c r="K1" s="2531"/>
      <c r="L1" s="2531"/>
    </row>
    <row r="2" spans="2:13" ht="15" x14ac:dyDescent="0.2">
      <c r="B2" s="2532">
        <f>'Single Audit Cover'!E7</f>
        <v>26034307016</v>
      </c>
      <c r="C2" s="2532"/>
      <c r="D2" s="2532"/>
      <c r="E2" s="2532"/>
      <c r="F2" s="2532"/>
      <c r="G2" s="2532"/>
      <c r="H2" s="2532"/>
      <c r="I2" s="2532"/>
      <c r="J2" s="2532"/>
      <c r="K2" s="2532"/>
      <c r="L2" s="2532"/>
      <c r="M2" s="1399"/>
    </row>
    <row r="3" spans="2:13" ht="15" x14ac:dyDescent="0.2">
      <c r="B3" s="2533" t="s">
        <v>1432</v>
      </c>
      <c r="C3" s="2533"/>
      <c r="D3" s="2533"/>
      <c r="E3" s="2533"/>
      <c r="F3" s="2533"/>
      <c r="G3" s="2533"/>
      <c r="H3" s="2533"/>
      <c r="I3" s="2533"/>
      <c r="J3" s="2533"/>
      <c r="K3" s="2533"/>
      <c r="L3" s="2533"/>
      <c r="M3" s="1399"/>
    </row>
    <row r="4" spans="2:13" ht="15" x14ac:dyDescent="0.2">
      <c r="B4" s="2534" t="str">
        <f>'Single Audit Cover'!A4</f>
        <v>Year Ending June 30, 2017</v>
      </c>
      <c r="C4" s="2534"/>
      <c r="D4" s="2534"/>
      <c r="E4" s="2534"/>
      <c r="F4" s="2534"/>
      <c r="G4" s="2534"/>
      <c r="H4" s="2534"/>
      <c r="I4" s="2534"/>
      <c r="J4" s="2534"/>
      <c r="K4" s="2534"/>
      <c r="L4" s="2534"/>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Illini West HSD 307</v>
      </c>
      <c r="B1" s="2545"/>
      <c r="C1" s="2545"/>
      <c r="D1" s="2545"/>
      <c r="E1" s="1411"/>
    </row>
    <row r="2" spans="1:7" ht="13.5" customHeight="1" x14ac:dyDescent="0.2">
      <c r="A2" s="2546">
        <f>'Single Audit Cover'!E7</f>
        <v>26034307016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2076</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Illini West HSD 307</v>
      </c>
      <c r="C1" s="2564"/>
      <c r="D1" s="2564"/>
      <c r="E1" s="2564"/>
      <c r="F1" s="2564"/>
      <c r="G1" s="2564"/>
      <c r="H1" s="2564"/>
      <c r="I1" s="2564"/>
      <c r="J1" s="1438"/>
    </row>
    <row r="2" spans="2:10" s="1350" customFormat="1" ht="12.75" customHeight="1" x14ac:dyDescent="0.2">
      <c r="B2" s="2565">
        <f>'Single Audit Cover'!E7</f>
        <v>26034307016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Illini West HSD 307</v>
      </c>
      <c r="C1" s="2563"/>
      <c r="D1" s="2563"/>
      <c r="E1" s="2563"/>
      <c r="F1" s="2563"/>
      <c r="G1" s="2563"/>
      <c r="H1" s="2563"/>
      <c r="I1" s="2563"/>
      <c r="J1" s="2563"/>
      <c r="K1" s="2563"/>
      <c r="L1" s="1471"/>
      <c r="M1" s="1471"/>
    </row>
    <row r="2" spans="1:13" ht="12" customHeight="1" x14ac:dyDescent="0.2">
      <c r="B2" s="2565">
        <f>'Single Audit Cover'!E7</f>
        <v>26034307016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Illini West HSD 307</v>
      </c>
      <c r="C1" s="2585"/>
      <c r="D1" s="2585"/>
      <c r="E1" s="2585"/>
      <c r="F1" s="2585"/>
      <c r="G1" s="2585"/>
      <c r="H1" s="2585"/>
      <c r="I1" s="2585"/>
      <c r="J1" s="2585"/>
      <c r="K1" s="2585"/>
      <c r="L1" s="1490"/>
    </row>
    <row r="2" spans="1:12" ht="12.75" customHeight="1" x14ac:dyDescent="0.2">
      <c r="B2" s="2586">
        <f>'Single Audit Cover'!E7</f>
        <v>26034307016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Illini West HSD 307</v>
      </c>
      <c r="C1" s="2563"/>
      <c r="D1" s="2563"/>
      <c r="E1" s="1500"/>
    </row>
    <row r="2" spans="2:5" s="1370" customFormat="1" ht="12.75" customHeight="1" x14ac:dyDescent="0.2">
      <c r="B2" s="2565">
        <f>'Single Audit Cover'!E7</f>
        <v>26034307016</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Illini West HSD 307</v>
      </c>
      <c r="C1" s="2563"/>
      <c r="D1" s="2563"/>
      <c r="E1" s="2563"/>
      <c r="F1" s="1490"/>
      <c r="G1" s="1490"/>
      <c r="H1" s="1490"/>
      <c r="I1" s="1490"/>
      <c r="J1" s="1490"/>
      <c r="K1" s="1490"/>
      <c r="L1" s="1490"/>
    </row>
    <row r="2" spans="2:12" ht="13.5" customHeight="1" x14ac:dyDescent="0.2">
      <c r="B2" s="2565">
        <f>'Single Audit Cover'!E7</f>
        <v>26034307016</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26034307016</v>
      </c>
    </row>
    <row r="3" spans="1:2" x14ac:dyDescent="0.2">
      <c r="A3" t="s">
        <v>1110</v>
      </c>
      <c r="B3" s="1221" t="str">
        <f>COVER!A15</f>
        <v>HANCOCK</v>
      </c>
    </row>
    <row r="4" spans="1:2" x14ac:dyDescent="0.2">
      <c r="A4" t="s">
        <v>1166</v>
      </c>
      <c r="B4" s="1221" t="str">
        <f>COVER!A17</f>
        <v>Illini West HSD 307</v>
      </c>
    </row>
    <row r="5" spans="1:2" x14ac:dyDescent="0.2">
      <c r="A5" t="s">
        <v>799</v>
      </c>
      <c r="B5" s="1221" t="str">
        <f>COVER!A38</f>
        <v>KIM SCHILSON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066-003689</v>
      </c>
    </row>
    <row r="16" spans="1:2" x14ac:dyDescent="0.2">
      <c r="A16" t="s">
        <v>490</v>
      </c>
      <c r="B16" s="1221" t="str">
        <f>COVER!T13</f>
        <v>GRAY HUNTER STENN LLP</v>
      </c>
    </row>
    <row r="17" spans="1:2" x14ac:dyDescent="0.2">
      <c r="A17" t="s">
        <v>1030</v>
      </c>
      <c r="B17" s="1221" t="str">
        <f>COVER!T15</f>
        <v>LOWELL A. YATES, C.P.A.</v>
      </c>
    </row>
    <row r="18" spans="1:2" x14ac:dyDescent="0.2">
      <c r="A18" t="s">
        <v>1345</v>
      </c>
      <c r="B18" s="1221" t="str">
        <f>COVER!T17</f>
        <v>500 MAINE STREET, PO BOX 32</v>
      </c>
    </row>
    <row r="19" spans="1:2" x14ac:dyDescent="0.2">
      <c r="A19" t="s">
        <v>1032</v>
      </c>
      <c r="B19" s="1221" t="str">
        <f>COVER!T25</f>
        <v>lay@gray-hunter-stenn.com</v>
      </c>
    </row>
    <row r="20" spans="1:2" x14ac:dyDescent="0.2">
      <c r="A20" t="s">
        <v>1033</v>
      </c>
      <c r="B20" s="1221" t="str">
        <f>COVER!T19</f>
        <v>QUINCY</v>
      </c>
    </row>
    <row r="21" spans="1:2" x14ac:dyDescent="0.2">
      <c r="A21" t="s">
        <v>558</v>
      </c>
      <c r="B21" s="1221" t="str">
        <f>COVER!X19</f>
        <v>IL</v>
      </c>
    </row>
    <row r="22" spans="1:2" x14ac:dyDescent="0.2">
      <c r="A22" t="s">
        <v>1034</v>
      </c>
      <c r="B22" s="1221" t="str">
        <f>COVER!Z19</f>
        <v>62306-0032</v>
      </c>
    </row>
    <row r="23" spans="1:2" x14ac:dyDescent="0.2">
      <c r="A23" t="s">
        <v>1347</v>
      </c>
      <c r="B23" s="1221" t="str">
        <f>COVER!T21</f>
        <v>217-222-0304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1697541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2211</v>
      </c>
      <c r="C91" s="13" t="s">
        <v>653</v>
      </c>
      <c r="D91" s="13" t="str">
        <f t="shared" si="0"/>
        <v>Error?</v>
      </c>
    </row>
    <row r="92" spans="1:4" x14ac:dyDescent="0.2">
      <c r="A92" s="54">
        <v>31</v>
      </c>
      <c r="B92" s="1221">
        <f>'Assets-Liab 5-6'!C39</f>
        <v>1584120</v>
      </c>
      <c r="D92" s="13" t="str">
        <f t="shared" si="0"/>
        <v>Error?</v>
      </c>
    </row>
    <row r="93" spans="1:4" x14ac:dyDescent="0.2">
      <c r="A93" s="54">
        <v>32</v>
      </c>
      <c r="B93" s="1221">
        <f>'Assets-Liab 5-6'!C41</f>
        <v>1697541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139146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139146</v>
      </c>
      <c r="D123" s="13" t="str">
        <f t="shared" si="0"/>
        <v>Error?</v>
      </c>
    </row>
    <row r="124" spans="1:4" x14ac:dyDescent="0.2">
      <c r="A124" s="54">
        <v>63</v>
      </c>
      <c r="B124" s="1221">
        <f>'Assets-Liab 5-6'!D41</f>
        <v>139146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317323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317323</v>
      </c>
      <c r="D170" s="13" t="str">
        <f t="shared" si="1"/>
        <v>Error?</v>
      </c>
    </row>
    <row r="171" spans="1:4" x14ac:dyDescent="0.2">
      <c r="A171" s="54">
        <v>110</v>
      </c>
      <c r="B171" s="1221">
        <f>'Assets-Liab 5-6'!F41</f>
        <v>317323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306298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293812</v>
      </c>
      <c r="D189" s="13" t="str">
        <f t="shared" si="1"/>
        <v>Error?</v>
      </c>
    </row>
    <row r="190" spans="1:4" x14ac:dyDescent="0.2">
      <c r="A190" s="54">
        <v>129</v>
      </c>
      <c r="B190" s="1221">
        <f>'Assets-Liab 5-6'!G41</f>
        <v>306298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4820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4820</v>
      </c>
      <c r="D212" s="13" t="str">
        <f t="shared" si="2"/>
        <v>Error?</v>
      </c>
    </row>
    <row r="213" spans="1:4" x14ac:dyDescent="0.2">
      <c r="A213" s="90">
        <v>152</v>
      </c>
      <c r="B213" s="1221">
        <f>'Assets-Liab 5-6'!H41</f>
        <v>4820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704470</v>
      </c>
      <c r="D273" s="13" t="str">
        <f t="shared" si="3"/>
        <v>Error?</v>
      </c>
    </row>
    <row r="274" spans="1:4" x14ac:dyDescent="0.2">
      <c r="A274" s="54">
        <v>213</v>
      </c>
      <c r="B274" s="1221">
        <f>'Assets-Liab 5-6'!M17</f>
        <v>57559</v>
      </c>
      <c r="D274" s="13" t="str">
        <f t="shared" si="3"/>
        <v>Error?</v>
      </c>
    </row>
    <row r="275" spans="1:4" x14ac:dyDescent="0.2">
      <c r="A275" s="54">
        <v>214</v>
      </c>
      <c r="B275" s="1221">
        <f>'Assets-Liab 5-6'!M18</f>
        <v>0</v>
      </c>
      <c r="D275" s="13" t="str">
        <f t="shared" si="3"/>
        <v>Error?</v>
      </c>
    </row>
    <row r="276" spans="1:4" x14ac:dyDescent="0.2">
      <c r="A276" s="54">
        <v>215</v>
      </c>
      <c r="B276" s="1221">
        <f>'Assets-Liab 5-6'!M19</f>
        <v>895498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1682956</v>
      </c>
      <c r="C279" s="13" t="s">
        <v>653</v>
      </c>
      <c r="D279" s="13" t="str">
        <f t="shared" si="3"/>
        <v>Error?</v>
      </c>
    </row>
    <row r="280" spans="1:4" x14ac:dyDescent="0.2">
      <c r="A280" s="54">
        <v>219</v>
      </c>
      <c r="B280" s="1221">
        <f>'Assets-Liab 5-6'!M40</f>
        <v>1682956</v>
      </c>
      <c r="D280" s="13" t="str">
        <f t="shared" si="3"/>
        <v>Error?</v>
      </c>
    </row>
    <row r="281" spans="1:4" x14ac:dyDescent="0.2">
      <c r="A281" s="54">
        <v>220</v>
      </c>
      <c r="B281" s="1221">
        <f>'Assets-Liab 5-6'!M41</f>
        <v>1682956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800217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195957</v>
      </c>
      <c r="D717" s="13" t="str">
        <f t="shared" si="10"/>
        <v>Error?</v>
      </c>
    </row>
    <row r="718" spans="1:4" x14ac:dyDescent="0.2">
      <c r="A718" s="54">
        <v>657</v>
      </c>
      <c r="B718" s="1221">
        <f>'Expenditures 15-22'!C14</f>
        <v>103994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1289650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53193</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53193</v>
      </c>
      <c r="C727" s="13" t="s">
        <v>653</v>
      </c>
      <c r="D727" s="13" t="str">
        <f t="shared" si="10"/>
        <v>Error?</v>
      </c>
    </row>
    <row r="728" spans="1:4" x14ac:dyDescent="0.2">
      <c r="A728" s="54">
        <v>667</v>
      </c>
      <c r="B728" s="1221">
        <f>'Expenditures 15-22'!C44</f>
        <v>17630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17630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104832</v>
      </c>
      <c r="D733" s="13" t="str">
        <f t="shared" si="10"/>
        <v>Error?</v>
      </c>
    </row>
    <row r="734" spans="1:4" x14ac:dyDescent="0.2">
      <c r="A734" s="54">
        <v>673</v>
      </c>
      <c r="B734" s="1221">
        <f>'Expenditures 15-22'!C53</f>
        <v>104832</v>
      </c>
      <c r="C734" s="13" t="s">
        <v>653</v>
      </c>
      <c r="D734" s="13" t="str">
        <f t="shared" si="10"/>
        <v>Error?</v>
      </c>
    </row>
    <row r="735" spans="1:4" x14ac:dyDescent="0.2">
      <c r="A735" s="54">
        <v>674</v>
      </c>
      <c r="B735" s="1221">
        <f>'Expenditures 15-22'!C55</f>
        <v>163127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163127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33784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33784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36000</v>
      </c>
      <c r="D751" s="13" t="str">
        <f t="shared" si="10"/>
        <v>Error?</v>
      </c>
    </row>
    <row r="752" spans="1:4" x14ac:dyDescent="0.2">
      <c r="A752" s="82">
        <v>691</v>
      </c>
      <c r="D752" s="13" t="str">
        <f t="shared" si="10"/>
        <v>OK</v>
      </c>
    </row>
    <row r="753" spans="1:4" x14ac:dyDescent="0.2">
      <c r="A753" s="54">
        <v>692</v>
      </c>
      <c r="B753" s="1221">
        <f>'Expenditures 15-22'!C72</f>
        <v>36000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408566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1698216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239794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52899</v>
      </c>
      <c r="D775" s="13" t="str">
        <f t="shared" si="11"/>
        <v>Error?</v>
      </c>
    </row>
    <row r="776" spans="1:4" x14ac:dyDescent="0.2">
      <c r="A776" s="54">
        <v>715</v>
      </c>
      <c r="B776" s="1221">
        <f>'Expenditures 15-22'!D14</f>
        <v>4836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358917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15653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15653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200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31176</v>
      </c>
      <c r="D791" s="13" t="str">
        <f t="shared" si="11"/>
        <v>Error?</v>
      </c>
    </row>
    <row r="792" spans="1:4" x14ac:dyDescent="0.2">
      <c r="A792" s="54">
        <v>731</v>
      </c>
      <c r="B792" s="1221">
        <f>'Expenditures 15-22'!D53</f>
        <v>31176</v>
      </c>
      <c r="C792" s="13" t="s">
        <v>653</v>
      </c>
      <c r="D792" s="13" t="str">
        <f t="shared" si="11"/>
        <v>Error?</v>
      </c>
    </row>
    <row r="793" spans="1:4" x14ac:dyDescent="0.2">
      <c r="A793" s="54">
        <v>732</v>
      </c>
      <c r="B793" s="1221">
        <f>'Expenditures 15-22'!D55</f>
        <v>43394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43394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9087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9087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7270</v>
      </c>
      <c r="D809" s="13" t="str">
        <f t="shared" si="11"/>
        <v>Error?</v>
      </c>
    </row>
    <row r="810" spans="1:4" x14ac:dyDescent="0.2">
      <c r="A810" s="82">
        <v>749</v>
      </c>
      <c r="D810" s="13" t="str">
        <f t="shared" si="11"/>
        <v>OK</v>
      </c>
    </row>
    <row r="811" spans="1:4" x14ac:dyDescent="0.2">
      <c r="A811" s="54">
        <v>750</v>
      </c>
      <c r="B811" s="1221">
        <f>'Expenditures 15-22'!D72</f>
        <v>7270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106780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465697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16721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3341</v>
      </c>
      <c r="D833" s="13" t="str">
        <f t="shared" si="12"/>
        <v>Error?</v>
      </c>
    </row>
    <row r="834" spans="1:4" x14ac:dyDescent="0.2">
      <c r="A834" s="54">
        <v>773</v>
      </c>
      <c r="B834" s="1221">
        <f>'Expenditures 15-22'!E14</f>
        <v>35737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60941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100</v>
      </c>
      <c r="C843" s="13" t="s">
        <v>653</v>
      </c>
      <c r="D843" s="13" t="str">
        <f t="shared" si="12"/>
        <v>Error?</v>
      </c>
    </row>
    <row r="844" spans="1:4" x14ac:dyDescent="0.2">
      <c r="A844" s="54">
        <v>783</v>
      </c>
      <c r="B844" s="1221">
        <f>'Expenditures 15-22'!E44</f>
        <v>2390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2390</v>
      </c>
      <c r="C847" s="13" t="s">
        <v>653</v>
      </c>
      <c r="D847" s="13" t="str">
        <f t="shared" si="12"/>
        <v>Error?</v>
      </c>
    </row>
    <row r="848" spans="1:4" x14ac:dyDescent="0.2">
      <c r="A848" s="54">
        <v>787</v>
      </c>
      <c r="B848" s="1221">
        <f>'Expenditures 15-22'!E49</f>
        <v>8870</v>
      </c>
      <c r="D848" s="13" t="str">
        <f t="shared" si="12"/>
        <v>Error?</v>
      </c>
    </row>
    <row r="849" spans="1:4" x14ac:dyDescent="0.2">
      <c r="A849" s="54">
        <v>788</v>
      </c>
      <c r="B849" s="1221">
        <f>'Expenditures 15-22'!E50</f>
        <v>2889</v>
      </c>
      <c r="D849" s="13" t="str">
        <f t="shared" si="12"/>
        <v>Error?</v>
      </c>
    </row>
    <row r="850" spans="1:4" x14ac:dyDescent="0.2">
      <c r="A850" s="54">
        <v>789</v>
      </c>
      <c r="B850" s="1221">
        <f>'Expenditures 15-22'!E53</f>
        <v>11759</v>
      </c>
      <c r="C850" s="13" t="s">
        <v>653</v>
      </c>
      <c r="D850" s="13" t="str">
        <f t="shared" si="12"/>
        <v>Error?</v>
      </c>
    </row>
    <row r="851" spans="1:4" x14ac:dyDescent="0.2">
      <c r="A851" s="54">
        <v>790</v>
      </c>
      <c r="B851" s="1221">
        <f>'Expenditures 15-22'!E55</f>
        <v>1493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1493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542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542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3984</v>
      </c>
      <c r="D867" s="13" t="str">
        <f t="shared" si="12"/>
        <v>Error?</v>
      </c>
    </row>
    <row r="868" spans="1:4" x14ac:dyDescent="0.2">
      <c r="A868" s="82">
        <v>807</v>
      </c>
      <c r="D868" s="13" t="str">
        <f t="shared" si="12"/>
        <v>OK</v>
      </c>
    </row>
    <row r="869" spans="1:4" x14ac:dyDescent="0.2">
      <c r="A869" s="54">
        <v>808</v>
      </c>
      <c r="B869" s="1221">
        <f>'Expenditures 15-22'!E72</f>
        <v>3984</v>
      </c>
      <c r="C869" s="13" t="s">
        <v>653</v>
      </c>
      <c r="D869" s="13" t="str">
        <f t="shared" si="12"/>
        <v>Error?</v>
      </c>
    </row>
    <row r="870" spans="1:4" x14ac:dyDescent="0.2">
      <c r="A870" s="54">
        <v>809</v>
      </c>
      <c r="B870" s="1221">
        <f>'Expenditures 15-22'!E73</f>
        <v>21445</v>
      </c>
      <c r="D870" s="13" t="str">
        <f t="shared" si="12"/>
        <v>Error?</v>
      </c>
    </row>
    <row r="871" spans="1:4" x14ac:dyDescent="0.2">
      <c r="A871" s="54">
        <v>810</v>
      </c>
      <c r="B871" s="1221">
        <f>'Expenditures 15-22'!E74</f>
        <v>41713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246271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22516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5142</v>
      </c>
      <c r="D891" s="13" t="str">
        <f t="shared" si="12"/>
        <v>Error?</v>
      </c>
    </row>
    <row r="892" spans="1:4" x14ac:dyDescent="0.2">
      <c r="A892" s="54">
        <v>831</v>
      </c>
      <c r="B892" s="1221">
        <f>'Expenditures 15-22'!F14</f>
        <v>36436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90387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315</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247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562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6827</v>
      </c>
      <c r="D906" s="13" t="str">
        <f t="shared" si="13"/>
        <v>Error?</v>
      </c>
    </row>
    <row r="907" spans="1:4" x14ac:dyDescent="0.2">
      <c r="A907" s="54">
        <v>846</v>
      </c>
      <c r="B907" s="1221">
        <f>'Expenditures 15-22'!F50</f>
        <v>658</v>
      </c>
      <c r="D907" s="13" t="str">
        <f t="shared" si="13"/>
        <v>Error?</v>
      </c>
    </row>
    <row r="908" spans="1:4" x14ac:dyDescent="0.2">
      <c r="A908" s="54">
        <v>847</v>
      </c>
      <c r="B908" s="1221">
        <f>'Expenditures 15-22'!F53</f>
        <v>7485</v>
      </c>
      <c r="C908" s="13" t="s">
        <v>653</v>
      </c>
      <c r="D908" s="13" t="str">
        <f t="shared" si="13"/>
        <v>Error?</v>
      </c>
    </row>
    <row r="909" spans="1:4" x14ac:dyDescent="0.2">
      <c r="A909" s="54">
        <v>848</v>
      </c>
      <c r="B909" s="1221">
        <f>'Expenditures 15-22'!F55</f>
        <v>3405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3405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1901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1901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8679</v>
      </c>
      <c r="D925" s="13" t="str">
        <f t="shared" si="13"/>
        <v>Error?</v>
      </c>
    </row>
    <row r="926" spans="1:4" x14ac:dyDescent="0.2">
      <c r="A926" s="82">
        <v>865</v>
      </c>
      <c r="D926" s="13" t="str">
        <f t="shared" si="13"/>
        <v>OK</v>
      </c>
    </row>
    <row r="927" spans="1:4" x14ac:dyDescent="0.2">
      <c r="A927" s="54">
        <v>866</v>
      </c>
      <c r="B927" s="1221">
        <f>'Expenditures 15-22'!F72</f>
        <v>8679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22032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112419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9263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43782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1781</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1781</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929</v>
      </c>
      <c r="D983" s="13" t="str">
        <f t="shared" si="14"/>
        <v>Error?</v>
      </c>
    </row>
    <row r="984" spans="1:4" x14ac:dyDescent="0.2">
      <c r="A984" s="82">
        <v>923</v>
      </c>
      <c r="D984" s="13" t="str">
        <f t="shared" si="14"/>
        <v>OK</v>
      </c>
    </row>
    <row r="985" spans="1:4" x14ac:dyDescent="0.2">
      <c r="A985" s="54">
        <v>924</v>
      </c>
      <c r="B985" s="1221">
        <f>'Expenditures 15-22'!G72</f>
        <v>929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46492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1079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230</v>
      </c>
      <c r="D1007" s="13" t="str">
        <f t="shared" si="14"/>
        <v>Error?</v>
      </c>
    </row>
    <row r="1008" spans="1:4" x14ac:dyDescent="0.2">
      <c r="A1008" s="54">
        <v>947</v>
      </c>
      <c r="B1008" s="1221">
        <f>'Expenditures 15-22'!H14</f>
        <v>9160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19289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3190</v>
      </c>
      <c r="D1022" s="13" t="str">
        <f t="shared" si="14"/>
        <v>Error?</v>
      </c>
    </row>
    <row r="1023" spans="1:4" x14ac:dyDescent="0.2">
      <c r="A1023" s="54">
        <v>962</v>
      </c>
      <c r="B1023" s="1221">
        <f>'Expenditures 15-22'!H50</f>
        <v>1645</v>
      </c>
      <c r="D1023" s="13" t="str">
        <f t="shared" ref="D1023:D1086" si="15">IF(ISBLANK(B1023),"OK",IF(A1023-B1023=0,"OK","Error?"))</f>
        <v>Error?</v>
      </c>
    </row>
    <row r="1024" spans="1:4" x14ac:dyDescent="0.2">
      <c r="A1024" s="54">
        <v>963</v>
      </c>
      <c r="B1024" s="1221">
        <f>'Expenditures 15-22'!H53</f>
        <v>4835</v>
      </c>
      <c r="C1024" s="13" t="s">
        <v>653</v>
      </c>
      <c r="D1024" s="13" t="str">
        <f t="shared" si="15"/>
        <v>Error?</v>
      </c>
    </row>
    <row r="1025" spans="1:4" x14ac:dyDescent="0.2">
      <c r="A1025" s="54">
        <v>964</v>
      </c>
      <c r="B1025" s="1221">
        <f>'Expenditures 15-22'!H55</f>
        <v>793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793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2120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2120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7748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62966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90003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1080327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257569</v>
      </c>
      <c r="C1105" s="13" t="s">
        <v>653</v>
      </c>
      <c r="D1105" s="13" t="str">
        <f t="shared" si="16"/>
        <v>Error?</v>
      </c>
    </row>
    <row r="1106" spans="1:4" x14ac:dyDescent="0.2">
      <c r="A1106" s="54">
        <v>1045</v>
      </c>
      <c r="B1106" s="1221">
        <f>'Expenditures 15-22'!K14</f>
        <v>199426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1862966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69261</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247</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69508</v>
      </c>
      <c r="C1115" s="13" t="s">
        <v>653</v>
      </c>
      <c r="D1115" s="13" t="str">
        <f t="shared" si="16"/>
        <v>Error?</v>
      </c>
    </row>
    <row r="1116" spans="1:4" x14ac:dyDescent="0.2">
      <c r="A1116" s="54">
        <v>1055</v>
      </c>
      <c r="B1116" s="1221">
        <f>'Expenditures 15-22'!K44</f>
        <v>20020</v>
      </c>
      <c r="C1116" s="13" t="s">
        <v>653</v>
      </c>
      <c r="D1116" s="13" t="str">
        <f t="shared" si="16"/>
        <v>Error?</v>
      </c>
    </row>
    <row r="1117" spans="1:4" x14ac:dyDescent="0.2">
      <c r="A1117" s="54">
        <v>1056</v>
      </c>
      <c r="B1117" s="1221">
        <f>'Expenditures 15-22'!K45</f>
        <v>200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20220</v>
      </c>
      <c r="C1119" s="13" t="s">
        <v>653</v>
      </c>
      <c r="D1119" s="13" t="str">
        <f t="shared" si="16"/>
        <v>Error?</v>
      </c>
    </row>
    <row r="1120" spans="1:4" x14ac:dyDescent="0.2">
      <c r="A1120" s="54">
        <v>1059</v>
      </c>
      <c r="B1120" s="1221">
        <f>'Expenditures 15-22'!K49</f>
        <v>18887</v>
      </c>
      <c r="C1120" s="13" t="s">
        <v>653</v>
      </c>
      <c r="D1120" s="13" t="str">
        <f t="shared" si="16"/>
        <v>Error?</v>
      </c>
    </row>
    <row r="1121" spans="1:4" x14ac:dyDescent="0.2">
      <c r="A1121" s="54">
        <v>1060</v>
      </c>
      <c r="B1121" s="1221">
        <f>'Expenditures 15-22'!K50</f>
        <v>141200</v>
      </c>
      <c r="C1121" s="13" t="s">
        <v>653</v>
      </c>
      <c r="D1121" s="13" t="str">
        <f t="shared" si="16"/>
        <v>Error?</v>
      </c>
    </row>
    <row r="1122" spans="1:4" x14ac:dyDescent="0.2">
      <c r="A1122" s="54">
        <v>1061</v>
      </c>
      <c r="B1122" s="1221">
        <f>'Expenditures 15-22'!K53</f>
        <v>160087</v>
      </c>
      <c r="C1122" s="13" t="s">
        <v>653</v>
      </c>
      <c r="D1122" s="13" t="str">
        <f t="shared" si="16"/>
        <v>Error?</v>
      </c>
    </row>
    <row r="1123" spans="1:4" x14ac:dyDescent="0.2">
      <c r="A1123" s="54">
        <v>1062</v>
      </c>
      <c r="B1123" s="1221">
        <f>'Expenditures 15-22'!K55</f>
        <v>213993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213993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47434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47434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56862</v>
      </c>
      <c r="C1139" s="13" t="s">
        <v>653</v>
      </c>
      <c r="D1139" s="13" t="str">
        <f t="shared" si="16"/>
        <v>Error?</v>
      </c>
    </row>
    <row r="1140" spans="1:4" x14ac:dyDescent="0.2">
      <c r="A1140" s="82">
        <v>1079</v>
      </c>
      <c r="D1140" s="13" t="str">
        <f t="shared" si="16"/>
        <v>OK</v>
      </c>
    </row>
    <row r="1141" spans="1:4" x14ac:dyDescent="0.2">
      <c r="A1141" s="54">
        <v>1080</v>
      </c>
      <c r="B1141" s="1221">
        <f>'Expenditures 15-22'!K72</f>
        <v>56862</v>
      </c>
      <c r="C1141" s="13" t="s">
        <v>653</v>
      </c>
      <c r="D1141" s="13" t="str">
        <f t="shared" si="16"/>
        <v>Error?</v>
      </c>
    </row>
    <row r="1142" spans="1:4" x14ac:dyDescent="0.2">
      <c r="A1142" s="54">
        <v>1081</v>
      </c>
      <c r="B1142" s="1221">
        <f>'Expenditures 15-22'!K73</f>
        <v>21445</v>
      </c>
      <c r="C1142" s="13" t="s">
        <v>653</v>
      </c>
      <c r="D1142" s="13" t="str">
        <f t="shared" si="16"/>
        <v>Error?</v>
      </c>
    </row>
    <row r="1143" spans="1:4" x14ac:dyDescent="0.2">
      <c r="A1143" s="54">
        <v>1082</v>
      </c>
      <c r="B1143" s="1221">
        <f>'Expenditures 15-22'!K74</f>
        <v>589549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206583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2659098</v>
      </c>
      <c r="C1152" s="13" t="s">
        <v>653</v>
      </c>
      <c r="D1152" s="13" t="str">
        <f t="shared" si="17"/>
        <v>Error?</v>
      </c>
    </row>
    <row r="1153" spans="1:4" x14ac:dyDescent="0.2">
      <c r="A1153" s="54">
        <v>1092</v>
      </c>
      <c r="B1153" s="1221">
        <f>'Expenditures 15-22'!K115</f>
        <v>-15858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92438</v>
      </c>
      <c r="D1221" s="13" t="str">
        <f t="shared" si="18"/>
        <v>Error?</v>
      </c>
    </row>
    <row r="1222" spans="1:4" x14ac:dyDescent="0.2">
      <c r="A1222" s="82">
        <v>1161</v>
      </c>
      <c r="D1222" s="13" t="str">
        <f t="shared" si="18"/>
        <v>OK</v>
      </c>
    </row>
    <row r="1223" spans="1:4" x14ac:dyDescent="0.2">
      <c r="A1223" s="54">
        <v>1162</v>
      </c>
      <c r="B1223" s="1221">
        <f>'Expenditures 15-22'!C127</f>
        <v>92438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92438</v>
      </c>
      <c r="C1225" s="13" t="s">
        <v>653</v>
      </c>
      <c r="D1225" s="13" t="str">
        <f t="shared" si="18"/>
        <v>Error?</v>
      </c>
    </row>
    <row r="1226" spans="1:4" x14ac:dyDescent="0.2">
      <c r="A1226" s="54">
        <v>1165</v>
      </c>
      <c r="B1226" s="1221">
        <f>'Expenditures 15-22'!C150</f>
        <v>92438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18874</v>
      </c>
      <c r="D1229" s="13" t="str">
        <f t="shared" si="18"/>
        <v>Error?</v>
      </c>
    </row>
    <row r="1230" spans="1:4" x14ac:dyDescent="0.2">
      <c r="A1230" s="82">
        <v>1169</v>
      </c>
      <c r="D1230" s="13" t="str">
        <f t="shared" si="18"/>
        <v>OK</v>
      </c>
    </row>
    <row r="1231" spans="1:4" x14ac:dyDescent="0.2">
      <c r="A1231" s="54">
        <v>1170</v>
      </c>
      <c r="B1231" s="1221">
        <f>'Expenditures 15-22'!D127</f>
        <v>18874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18874</v>
      </c>
      <c r="C1233" s="13" t="s">
        <v>653</v>
      </c>
      <c r="D1233" s="13" t="str">
        <f t="shared" si="18"/>
        <v>Error?</v>
      </c>
    </row>
    <row r="1234" spans="1:4" x14ac:dyDescent="0.2">
      <c r="A1234" s="54">
        <v>1173</v>
      </c>
      <c r="B1234" s="1221">
        <f>'Expenditures 15-22'!D150</f>
        <v>18874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17698</v>
      </c>
      <c r="D1237" s="13" t="str">
        <f t="shared" si="18"/>
        <v>Error?</v>
      </c>
    </row>
    <row r="1238" spans="1:4" x14ac:dyDescent="0.2">
      <c r="A1238" s="82">
        <v>1177</v>
      </c>
      <c r="D1238" s="13" t="str">
        <f t="shared" si="18"/>
        <v>OK</v>
      </c>
    </row>
    <row r="1239" spans="1:4" x14ac:dyDescent="0.2">
      <c r="A1239" s="54">
        <v>1178</v>
      </c>
      <c r="B1239" s="1221">
        <f>'Expenditures 15-22'!E127</f>
        <v>17698</v>
      </c>
      <c r="C1239" s="13" t="s">
        <v>653</v>
      </c>
      <c r="D1239" s="13" t="str">
        <f t="shared" si="18"/>
        <v>Error?</v>
      </c>
    </row>
    <row r="1240" spans="1:4" x14ac:dyDescent="0.2">
      <c r="A1240" s="54">
        <v>1179</v>
      </c>
      <c r="B1240" s="1221">
        <f>'Expenditures 15-22'!E128</f>
        <v>71400</v>
      </c>
      <c r="D1240" s="13" t="str">
        <f t="shared" si="18"/>
        <v>Error?</v>
      </c>
    </row>
    <row r="1241" spans="1:4" x14ac:dyDescent="0.2">
      <c r="A1241" s="54">
        <v>1180</v>
      </c>
      <c r="B1241" s="1221">
        <f>'Expenditures 15-22'!E129</f>
        <v>89098</v>
      </c>
      <c r="C1241" s="13" t="s">
        <v>653</v>
      </c>
      <c r="D1241" s="13" t="str">
        <f t="shared" si="18"/>
        <v>Error?</v>
      </c>
    </row>
    <row r="1242" spans="1:4" x14ac:dyDescent="0.2">
      <c r="A1242" s="54">
        <v>1181</v>
      </c>
      <c r="B1242" s="1221">
        <f>'Expenditures 15-22'!E150</f>
        <v>172699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65779</v>
      </c>
      <c r="D1245" s="13" t="str">
        <f t="shared" si="18"/>
        <v>Error?</v>
      </c>
    </row>
    <row r="1246" spans="1:4" x14ac:dyDescent="0.2">
      <c r="A1246" s="82">
        <v>1185</v>
      </c>
      <c r="D1246" s="13" t="str">
        <f t="shared" si="18"/>
        <v>OK</v>
      </c>
    </row>
    <row r="1247" spans="1:4" x14ac:dyDescent="0.2">
      <c r="A1247" s="54">
        <v>1186</v>
      </c>
      <c r="B1247" s="1221">
        <f>'Expenditures 15-22'!F127</f>
        <v>65779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65779</v>
      </c>
      <c r="C1249" s="13" t="s">
        <v>653</v>
      </c>
      <c r="D1249" s="13" t="str">
        <f t="shared" si="18"/>
        <v>Error?</v>
      </c>
    </row>
    <row r="1250" spans="1:4" x14ac:dyDescent="0.2">
      <c r="A1250" s="54">
        <v>1189</v>
      </c>
      <c r="B1250" s="1221">
        <f>'Expenditures 15-22'!F150</f>
        <v>65779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704470</v>
      </c>
      <c r="D1252" s="13" t="str">
        <f t="shared" si="18"/>
        <v>Error?</v>
      </c>
    </row>
    <row r="1253" spans="1:4" x14ac:dyDescent="0.2">
      <c r="A1253" s="54">
        <v>1192</v>
      </c>
      <c r="B1253" s="1221">
        <f>'Expenditures 15-22'!G124</f>
        <v>121600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826070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826070</v>
      </c>
      <c r="C1258" s="13" t="s">
        <v>653</v>
      </c>
      <c r="D1258" s="13" t="str">
        <f t="shared" si="18"/>
        <v>Error?</v>
      </c>
    </row>
    <row r="1259" spans="1:4" x14ac:dyDescent="0.2">
      <c r="A1259" s="54">
        <v>1198</v>
      </c>
      <c r="B1259" s="1221">
        <f>'Expenditures 15-22'!G150</f>
        <v>826070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704470</v>
      </c>
      <c r="C1275" s="13" t="s">
        <v>653</v>
      </c>
      <c r="D1275" s="13" t="str">
        <f t="shared" si="18"/>
        <v>Error?</v>
      </c>
    </row>
    <row r="1276" spans="1:4" x14ac:dyDescent="0.2">
      <c r="A1276" s="54">
        <v>1215</v>
      </c>
      <c r="B1276" s="1221">
        <f>'Expenditures 15-22'!K124</f>
        <v>316389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1020859</v>
      </c>
      <c r="C1279" s="13" t="s">
        <v>653</v>
      </c>
      <c r="D1279" s="13" t="str">
        <f t="shared" ref="D1279:D1342" si="19">IF(ISBLANK(B1279),"OK",IF(A1279-B1279=0,"OK","Error?"))</f>
        <v>Error?</v>
      </c>
    </row>
    <row r="1280" spans="1:4" x14ac:dyDescent="0.2">
      <c r="A1280" s="54">
        <v>1219</v>
      </c>
      <c r="B1280" s="1221">
        <f>'Expenditures 15-22'!K128</f>
        <v>71400</v>
      </c>
      <c r="C1280" s="13" t="s">
        <v>653</v>
      </c>
      <c r="D1280" s="13" t="str">
        <f t="shared" si="19"/>
        <v>Error?</v>
      </c>
    </row>
    <row r="1281" spans="1:4" x14ac:dyDescent="0.2">
      <c r="A1281" s="54">
        <v>1220</v>
      </c>
      <c r="B1281" s="1221">
        <f>'Expenditures 15-22'!K129</f>
        <v>1092259</v>
      </c>
      <c r="C1281" s="13" t="s">
        <v>653</v>
      </c>
      <c r="D1281" s="13" t="str">
        <f t="shared" si="19"/>
        <v>Error?</v>
      </c>
    </row>
    <row r="1282" spans="1:4" x14ac:dyDescent="0.2">
      <c r="A1282" s="54">
        <v>1221</v>
      </c>
      <c r="B1282" s="1221">
        <f>'Expenditures 15-22'!K138</f>
        <v>83601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1175860</v>
      </c>
      <c r="C1288" s="13" t="s">
        <v>653</v>
      </c>
      <c r="D1288" s="13" t="str">
        <f t="shared" si="19"/>
        <v>Error?</v>
      </c>
    </row>
    <row r="1289" spans="1:4" x14ac:dyDescent="0.2">
      <c r="A1289" s="54">
        <v>1228</v>
      </c>
      <c r="B1289" s="1221">
        <f>'Expenditures 15-22'!K151</f>
        <v>-476756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201629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201629</v>
      </c>
      <c r="C1339" s="13" t="s">
        <v>653</v>
      </c>
      <c r="D1339" s="13" t="str">
        <f t="shared" si="19"/>
        <v>Error?</v>
      </c>
    </row>
    <row r="1340" spans="1:4" x14ac:dyDescent="0.2">
      <c r="A1340" s="54">
        <v>1279</v>
      </c>
      <c r="B1340" s="1221">
        <f>'Expenditures 15-22'!C204</f>
        <v>201629</v>
      </c>
      <c r="C1340" s="13" t="s">
        <v>653</v>
      </c>
      <c r="D1340" s="13" t="str">
        <f t="shared" si="19"/>
        <v>Error?</v>
      </c>
    </row>
    <row r="1341" spans="1:4" x14ac:dyDescent="0.2">
      <c r="A1341" s="54">
        <v>1280</v>
      </c>
      <c r="B1341" s="1221">
        <f>'Expenditures 15-22'!D176</f>
        <v>8403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8403</v>
      </c>
      <c r="C1345" s="13" t="s">
        <v>653</v>
      </c>
      <c r="D1345" s="13" t="str">
        <f t="shared" si="20"/>
        <v>Error?</v>
      </c>
    </row>
    <row r="1346" spans="1:4" x14ac:dyDescent="0.2">
      <c r="A1346" s="54">
        <v>1285</v>
      </c>
      <c r="B1346" s="1221">
        <f>'Expenditures 15-22'!D204</f>
        <v>8403</v>
      </c>
      <c r="C1346" s="13" t="s">
        <v>653</v>
      </c>
      <c r="D1346" s="13" t="str">
        <f t="shared" si="20"/>
        <v>Error?</v>
      </c>
    </row>
    <row r="1347" spans="1:4" x14ac:dyDescent="0.2">
      <c r="A1347" s="54">
        <v>1286</v>
      </c>
      <c r="B1347" s="1221">
        <f>'Expenditures 15-22'!E176</f>
        <v>75985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75985</v>
      </c>
      <c r="C1351" s="13" t="s">
        <v>653</v>
      </c>
      <c r="D1351" s="13" t="str">
        <f t="shared" si="20"/>
        <v>Error?</v>
      </c>
    </row>
    <row r="1352" spans="1:4" x14ac:dyDescent="0.2">
      <c r="A1352" s="54">
        <v>1291</v>
      </c>
      <c r="B1352" s="1221">
        <f>'Expenditures 15-22'!E190</f>
        <v>40429</v>
      </c>
      <c r="C1352" s="13" t="s">
        <v>653</v>
      </c>
      <c r="D1352" s="13" t="str">
        <f t="shared" si="20"/>
        <v>Error?</v>
      </c>
    </row>
    <row r="1353" spans="1:4" x14ac:dyDescent="0.2">
      <c r="A1353" s="54">
        <v>1292</v>
      </c>
      <c r="B1353" s="1221">
        <f>'Expenditures 15-22'!E204</f>
        <v>116414</v>
      </c>
      <c r="C1353" s="13" t="s">
        <v>653</v>
      </c>
      <c r="D1353" s="13" t="str">
        <f t="shared" si="20"/>
        <v>Error?</v>
      </c>
    </row>
    <row r="1354" spans="1:4" x14ac:dyDescent="0.2">
      <c r="A1354" s="54">
        <v>1293</v>
      </c>
      <c r="B1354" s="1221">
        <f>'Expenditures 15-22'!F176</f>
        <v>39024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39024</v>
      </c>
      <c r="C1358" s="13" t="s">
        <v>653</v>
      </c>
      <c r="D1358" s="13" t="str">
        <f t="shared" si="20"/>
        <v>Error?</v>
      </c>
    </row>
    <row r="1359" spans="1:4" x14ac:dyDescent="0.2">
      <c r="A1359" s="54">
        <v>1298</v>
      </c>
      <c r="B1359" s="1221">
        <f>'Expenditures 15-22'!F204</f>
        <v>39024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240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240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240</v>
      </c>
      <c r="C1376" s="13" t="s">
        <v>653</v>
      </c>
      <c r="D1376" s="13" t="str">
        <f t="shared" si="20"/>
        <v>Error?</v>
      </c>
    </row>
    <row r="1377" spans="1:4" x14ac:dyDescent="0.2">
      <c r="A1377" s="54">
        <v>1316</v>
      </c>
      <c r="B1377" s="1221">
        <f>'Expenditures 15-22'!K176</f>
        <v>325281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325281</v>
      </c>
      <c r="C1381" s="13" t="s">
        <v>653</v>
      </c>
      <c r="D1381" s="13" t="str">
        <f t="shared" si="20"/>
        <v>Error?</v>
      </c>
    </row>
    <row r="1382" spans="1:4" x14ac:dyDescent="0.2">
      <c r="A1382" s="54">
        <v>1321</v>
      </c>
      <c r="B1382" s="1221">
        <f>'Expenditures 15-22'!K190</f>
        <v>40429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365710</v>
      </c>
      <c r="C1388" s="13" t="s">
        <v>653</v>
      </c>
      <c r="D1388" s="13" t="str">
        <f t="shared" si="20"/>
        <v>Error?</v>
      </c>
    </row>
    <row r="1389" spans="1:4" x14ac:dyDescent="0.2">
      <c r="A1389" s="54">
        <v>1328</v>
      </c>
      <c r="B1389" s="1221">
        <f>'Expenditures 15-22'!K205</f>
        <v>-45831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2449</v>
      </c>
      <c r="D1407" s="13" t="str">
        <f t="shared" ref="D1407:D1470" si="21">IF(ISBLANK(B1407),"OK",IF(A1407-B1407=0,"OK","Error?"))</f>
        <v>Error?</v>
      </c>
    </row>
    <row r="1408" spans="1:4" x14ac:dyDescent="0.2">
      <c r="A1408" s="54">
        <v>1347</v>
      </c>
      <c r="B1408" s="1221">
        <f>'Expenditures 15-22'!D217</f>
        <v>5782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28701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758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758</v>
      </c>
      <c r="C1417" s="13" t="s">
        <v>653</v>
      </c>
      <c r="D1417" s="13" t="str">
        <f t="shared" si="21"/>
        <v>Error?</v>
      </c>
    </row>
    <row r="1418" spans="1:4" x14ac:dyDescent="0.2">
      <c r="A1418" s="54">
        <v>1357</v>
      </c>
      <c r="B1418" s="1221">
        <f>'Expenditures 15-22'!D234</f>
        <v>256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2982</v>
      </c>
      <c r="D1423" s="13" t="str">
        <f t="shared" si="21"/>
        <v>Error?</v>
      </c>
    </row>
    <row r="1424" spans="1:4" x14ac:dyDescent="0.2">
      <c r="A1424" s="54">
        <v>1363</v>
      </c>
      <c r="B1424" s="1221">
        <f>'Expenditures 15-22'!D251</f>
        <v>7836</v>
      </c>
      <c r="C1424" s="13" t="s">
        <v>653</v>
      </c>
      <c r="D1424" s="13" t="str">
        <f t="shared" si="21"/>
        <v>Error?</v>
      </c>
    </row>
    <row r="1425" spans="1:4" x14ac:dyDescent="0.2">
      <c r="A1425" s="54">
        <v>1364</v>
      </c>
      <c r="B1425" s="1221">
        <f>'Expenditures 15-22'!D253</f>
        <v>7390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7390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4037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10423</v>
      </c>
      <c r="D1431" s="13" t="str">
        <f t="shared" si="21"/>
        <v>Error?</v>
      </c>
    </row>
    <row r="1432" spans="1:4" x14ac:dyDescent="0.2">
      <c r="A1432" s="54">
        <v>1371</v>
      </c>
      <c r="B1432" s="1221">
        <f>'Expenditures 15-22'!D261</f>
        <v>21943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36403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4355</v>
      </c>
      <c r="D1442" s="13" t="str">
        <f t="shared" si="21"/>
        <v>Error?</v>
      </c>
    </row>
    <row r="1443" spans="1:4" x14ac:dyDescent="0.2">
      <c r="A1443" s="82">
        <v>1382</v>
      </c>
      <c r="D1443" s="13" t="str">
        <f t="shared" si="21"/>
        <v>OK</v>
      </c>
    </row>
    <row r="1444" spans="1:4" x14ac:dyDescent="0.2">
      <c r="A1444" s="54">
        <v>1383</v>
      </c>
      <c r="B1444" s="1221">
        <f>'Expenditures 15-22'!D271</f>
        <v>4355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56998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85699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2449</v>
      </c>
      <c r="C1471" s="13" t="s">
        <v>653</v>
      </c>
      <c r="D1471" s="13" t="str">
        <f t="shared" ref="D1471:D1534" si="22">IF(ISBLANK(B1471),"OK",IF(A1471-B1471=0,"OK","Error?"))</f>
        <v>Error?</v>
      </c>
    </row>
    <row r="1472" spans="1:4" x14ac:dyDescent="0.2">
      <c r="A1472" s="54">
        <v>1411</v>
      </c>
      <c r="B1472" s="1221">
        <f>'Expenditures 15-22'!K217</f>
        <v>5782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28701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758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758</v>
      </c>
      <c r="C1481" s="13" t="s">
        <v>653</v>
      </c>
      <c r="D1481" s="13" t="str">
        <f t="shared" si="22"/>
        <v>Error?</v>
      </c>
    </row>
    <row r="1482" spans="1:4" x14ac:dyDescent="0.2">
      <c r="A1482" s="54">
        <v>1421</v>
      </c>
      <c r="B1482" s="1221">
        <f>'Expenditures 15-22'!K234</f>
        <v>256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2982</v>
      </c>
      <c r="C1487" s="13" t="s">
        <v>653</v>
      </c>
      <c r="D1487" s="13" t="str">
        <f t="shared" si="22"/>
        <v>Error?</v>
      </c>
    </row>
    <row r="1488" spans="1:4" x14ac:dyDescent="0.2">
      <c r="A1488" s="54">
        <v>1427</v>
      </c>
      <c r="B1488" s="1221">
        <f>'Expenditures 15-22'!K251</f>
        <v>7836</v>
      </c>
      <c r="C1488" s="13" t="s">
        <v>653</v>
      </c>
      <c r="D1488" s="13" t="str">
        <f t="shared" si="22"/>
        <v>Error?</v>
      </c>
    </row>
    <row r="1489" spans="1:4" x14ac:dyDescent="0.2">
      <c r="A1489" s="54">
        <v>1428</v>
      </c>
      <c r="B1489" s="1221">
        <f>'Expenditures 15-22'!K253</f>
        <v>7390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7390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4037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10423</v>
      </c>
      <c r="C1495" s="13" t="s">
        <v>653</v>
      </c>
      <c r="D1495" s="13" t="str">
        <f t="shared" si="22"/>
        <v>Error?</v>
      </c>
    </row>
    <row r="1496" spans="1:4" x14ac:dyDescent="0.2">
      <c r="A1496" s="54">
        <v>1435</v>
      </c>
      <c r="B1496" s="1221">
        <f>'Expenditures 15-22'!K261</f>
        <v>21943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36403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4355</v>
      </c>
      <c r="C1506" s="13" t="s">
        <v>653</v>
      </c>
      <c r="D1506" s="13" t="str">
        <f t="shared" si="22"/>
        <v>Error?</v>
      </c>
    </row>
    <row r="1507" spans="1:4" x14ac:dyDescent="0.2">
      <c r="A1507" s="82">
        <v>1446</v>
      </c>
      <c r="D1507" s="13" t="str">
        <f t="shared" si="22"/>
        <v>OK</v>
      </c>
    </row>
    <row r="1508" spans="1:4" x14ac:dyDescent="0.2">
      <c r="A1508" s="54">
        <v>1447</v>
      </c>
      <c r="B1508" s="1221">
        <f>'Expenditures 15-22'!K271</f>
        <v>4355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56998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85699</v>
      </c>
      <c r="C1517" s="13" t="s">
        <v>653</v>
      </c>
      <c r="D1517" s="13" t="str">
        <f t="shared" si="22"/>
        <v>Error?</v>
      </c>
    </row>
    <row r="1518" spans="1:4" x14ac:dyDescent="0.2">
      <c r="A1518" s="54">
        <v>1457</v>
      </c>
      <c r="B1518" s="1221">
        <f>'Expenditures 15-22'!K289</f>
        <v>13626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1711188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1695330</v>
      </c>
      <c r="C1630" s="13" t="s">
        <v>653</v>
      </c>
      <c r="D1630" s="13" t="str">
        <f t="shared" si="24"/>
        <v>Error?</v>
      </c>
    </row>
    <row r="1631" spans="1:4" x14ac:dyDescent="0.2">
      <c r="A1631" s="54">
        <v>1570</v>
      </c>
      <c r="B1631" s="1221">
        <f>'Acct Summary 7-8'!D79</f>
        <v>615902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139146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363154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317323</v>
      </c>
      <c r="C1672" s="13" t="s">
        <v>653</v>
      </c>
      <c r="D1672" s="13" t="str">
        <f t="shared" si="25"/>
        <v>Error?</v>
      </c>
    </row>
    <row r="1673" spans="1:4" x14ac:dyDescent="0.2">
      <c r="A1673" s="54">
        <v>1612</v>
      </c>
      <c r="B1673" s="1221">
        <f>'Acct Summary 7-8'!G79</f>
        <v>292672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306298</v>
      </c>
      <c r="C1686" s="13" t="s">
        <v>653</v>
      </c>
      <c r="D1686" s="13" t="str">
        <f t="shared" si="25"/>
        <v>Error?</v>
      </c>
    </row>
    <row r="1687" spans="1:4" x14ac:dyDescent="0.2">
      <c r="A1687" s="54">
        <v>1626</v>
      </c>
      <c r="B1687" s="1221">
        <f>'Acct Summary 7-8'!H79</f>
        <v>4793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4820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1412794</v>
      </c>
      <c r="C1744" s="13" t="s">
        <v>653</v>
      </c>
      <c r="D1744" s="13" t="str">
        <f t="shared" si="26"/>
        <v>Error?</v>
      </c>
    </row>
    <row r="1745" spans="1:5" x14ac:dyDescent="0.2">
      <c r="A1745" s="54">
        <v>1684</v>
      </c>
      <c r="B1745" s="1221">
        <f>'Tax Sched 24'!B5</f>
        <v>470933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161463</v>
      </c>
      <c r="C1747" s="13" t="s">
        <v>653</v>
      </c>
      <c r="D1747" s="13" t="str">
        <f t="shared" si="26"/>
        <v>Error?</v>
      </c>
    </row>
    <row r="1748" spans="1:5" x14ac:dyDescent="0.2">
      <c r="A1748" s="54">
        <v>1687</v>
      </c>
      <c r="B1748" s="1221">
        <f>'Tax Sched 24'!B8</f>
        <v>34815</v>
      </c>
      <c r="C1748" s="13" t="s">
        <v>653</v>
      </c>
      <c r="D1748" s="13" t="str">
        <f t="shared" si="26"/>
        <v>Error?</v>
      </c>
    </row>
    <row r="1749" spans="1:5" x14ac:dyDescent="0.2">
      <c r="A1749" s="54">
        <v>1688</v>
      </c>
      <c r="B1749" s="1221">
        <f>'Tax Sched 24'!B10</f>
        <v>67276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361970</v>
      </c>
      <c r="C1752" s="13" t="s">
        <v>653</v>
      </c>
      <c r="D1752" s="13" t="str">
        <f t="shared" si="26"/>
        <v>Error?</v>
      </c>
    </row>
    <row r="1753" spans="1:5" x14ac:dyDescent="0.2">
      <c r="A1753" s="54">
        <v>1692</v>
      </c>
      <c r="B1753" s="1221">
        <f>'Tax Sched 24'!B12</f>
        <v>67276</v>
      </c>
      <c r="C1753" s="13" t="s">
        <v>653</v>
      </c>
      <c r="D1753" s="13" t="str">
        <f t="shared" si="26"/>
        <v>Error?</v>
      </c>
    </row>
    <row r="1754" spans="1:5" x14ac:dyDescent="0.2">
      <c r="A1754" s="54">
        <v>1693</v>
      </c>
      <c r="B1754" s="1221">
        <f>'Tax Sched 24'!B14</f>
        <v>26911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2733364</v>
      </c>
      <c r="C1759" s="13" t="s">
        <v>653</v>
      </c>
      <c r="D1759" s="13" t="str">
        <f t="shared" si="26"/>
        <v>Error?</v>
      </c>
    </row>
    <row r="1760" spans="1:5" x14ac:dyDescent="0.2">
      <c r="A1760" s="54">
        <v>1699</v>
      </c>
      <c r="B1760" s="1221">
        <f>'Tax Sched 24'!D4</f>
        <v>1412794</v>
      </c>
      <c r="C1760" s="13" t="s">
        <v>653</v>
      </c>
      <c r="D1760" s="13" t="str">
        <f t="shared" si="26"/>
        <v>Error?</v>
      </c>
    </row>
    <row r="1761" spans="1:5" x14ac:dyDescent="0.2">
      <c r="A1761" s="54">
        <v>1700</v>
      </c>
      <c r="B1761" s="1221">
        <f>'Tax Sched 24'!D5</f>
        <v>470933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161463</v>
      </c>
      <c r="C1763" s="13" t="s">
        <v>653</v>
      </c>
      <c r="D1763" s="13" t="str">
        <f t="shared" si="26"/>
        <v>Error?</v>
      </c>
    </row>
    <row r="1764" spans="1:5" x14ac:dyDescent="0.2">
      <c r="A1764" s="54">
        <v>1703</v>
      </c>
      <c r="B1764" s="1221">
        <f>'Tax Sched 24'!D8</f>
        <v>34815</v>
      </c>
      <c r="C1764" s="13" t="s">
        <v>653</v>
      </c>
      <c r="D1764" s="13" t="str">
        <f t="shared" si="26"/>
        <v>Error?</v>
      </c>
    </row>
    <row r="1765" spans="1:5" x14ac:dyDescent="0.2">
      <c r="A1765" s="54">
        <v>1704</v>
      </c>
      <c r="B1765" s="1221">
        <f>'Tax Sched 24'!D10</f>
        <v>67276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361970</v>
      </c>
      <c r="C1768" s="13" t="s">
        <v>653</v>
      </c>
      <c r="D1768" s="13" t="str">
        <f t="shared" si="26"/>
        <v>Error?</v>
      </c>
    </row>
    <row r="1769" spans="1:5" x14ac:dyDescent="0.2">
      <c r="A1769" s="54">
        <v>1708</v>
      </c>
      <c r="B1769" s="1221">
        <f>'Tax Sched 24'!D12</f>
        <v>67276</v>
      </c>
      <c r="C1769" s="13" t="s">
        <v>653</v>
      </c>
      <c r="D1769" s="13" t="str">
        <f t="shared" si="26"/>
        <v>Error?</v>
      </c>
    </row>
    <row r="1770" spans="1:5" x14ac:dyDescent="0.2">
      <c r="A1770" s="54">
        <v>1709</v>
      </c>
      <c r="B1770" s="1221">
        <f>'Tax Sched 24'!D14</f>
        <v>26911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2733364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1476352</v>
      </c>
      <c r="C1792" s="13" t="s">
        <v>653</v>
      </c>
      <c r="D1792" s="13" t="str">
        <f t="shared" si="27"/>
        <v>Error?</v>
      </c>
    </row>
    <row r="1793" spans="1:4" x14ac:dyDescent="0.2">
      <c r="A1793" s="54">
        <v>1732</v>
      </c>
      <c r="B1793" s="1221">
        <f>'Tax Sched 24'!F5</f>
        <v>492117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168726</v>
      </c>
      <c r="C1795" s="13" t="s">
        <v>653</v>
      </c>
      <c r="D1795" s="13" t="str">
        <f t="shared" si="27"/>
        <v>Error?</v>
      </c>
    </row>
    <row r="1796" spans="1:4" x14ac:dyDescent="0.2">
      <c r="A1796" s="54">
        <v>1735</v>
      </c>
      <c r="B1796" s="1221">
        <f>'Tax Sched 24'!F8</f>
        <v>14173</v>
      </c>
      <c r="C1796" s="13" t="s">
        <v>653</v>
      </c>
      <c r="D1796" s="13" t="str">
        <f t="shared" si="27"/>
        <v>Error?</v>
      </c>
    </row>
    <row r="1797" spans="1:4" x14ac:dyDescent="0.2">
      <c r="A1797" s="54">
        <v>1736</v>
      </c>
      <c r="B1797" s="1221">
        <f>'Tax Sched 24'!F10</f>
        <v>70302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382404</v>
      </c>
      <c r="C1800" s="13" t="s">
        <v>653</v>
      </c>
      <c r="D1800" s="13" t="str">
        <f t="shared" si="27"/>
        <v>Error?</v>
      </c>
    </row>
    <row r="1801" spans="1:4" x14ac:dyDescent="0.2">
      <c r="A1801" s="54">
        <v>1740</v>
      </c>
      <c r="B1801" s="1221">
        <f>'Tax Sched 24'!F12</f>
        <v>70302</v>
      </c>
      <c r="C1801" s="13" t="s">
        <v>653</v>
      </c>
      <c r="D1801" s="13" t="str">
        <f t="shared" si="27"/>
        <v>Error?</v>
      </c>
    </row>
    <row r="1802" spans="1:4" x14ac:dyDescent="0.2">
      <c r="A1802" s="54">
        <v>1741</v>
      </c>
      <c r="B1802" s="1221">
        <f>'Tax Sched 24'!F14</f>
        <v>28121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1476352</v>
      </c>
      <c r="D1808" s="13" t="str">
        <f t="shared" si="27"/>
        <v>Error?</v>
      </c>
    </row>
    <row r="1809" spans="1:4" x14ac:dyDescent="0.2">
      <c r="A1809" s="54">
        <v>1748</v>
      </c>
      <c r="B1809" s="1221">
        <f>'Tax Sched 24'!E5</f>
        <v>492117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168726</v>
      </c>
      <c r="D1811" s="13" t="str">
        <f t="shared" si="27"/>
        <v>Error?</v>
      </c>
    </row>
    <row r="1812" spans="1:4" x14ac:dyDescent="0.2">
      <c r="A1812" s="54">
        <v>1751</v>
      </c>
      <c r="B1812" s="1221">
        <f>'Tax Sched 24'!E8</f>
        <v>14173</v>
      </c>
      <c r="D1812" s="13" t="str">
        <f t="shared" si="27"/>
        <v>Error?</v>
      </c>
    </row>
    <row r="1813" spans="1:4" x14ac:dyDescent="0.2">
      <c r="A1813" s="54">
        <v>1752</v>
      </c>
      <c r="B1813" s="1221">
        <f>'Tax Sched 24'!E10</f>
        <v>70302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382404</v>
      </c>
      <c r="D1816" s="13" t="str">
        <f t="shared" si="27"/>
        <v>Error?</v>
      </c>
    </row>
    <row r="1817" spans="1:4" x14ac:dyDescent="0.2">
      <c r="A1817" s="54">
        <v>1756</v>
      </c>
      <c r="B1817" s="1221">
        <f>'Tax Sched 24'!E12</f>
        <v>70302</v>
      </c>
      <c r="D1817" s="13" t="str">
        <f t="shared" si="27"/>
        <v>Error?</v>
      </c>
    </row>
    <row r="1818" spans="1:4" x14ac:dyDescent="0.2">
      <c r="A1818" s="54">
        <v>1757</v>
      </c>
      <c r="B1818" s="1221">
        <f>'Tax Sched 24'!E14</f>
        <v>28121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2815290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26911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26911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26911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57559</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554253</v>
      </c>
      <c r="D2011" s="13" t="str">
        <f t="shared" si="30"/>
        <v>Error?</v>
      </c>
    </row>
    <row r="2012" spans="1:4" x14ac:dyDescent="0.2">
      <c r="A2012" s="54">
        <v>1951</v>
      </c>
      <c r="B2012" s="1221">
        <f>'Cap Outlay Deprec 27'!C13</f>
        <v>283559</v>
      </c>
      <c r="D2012" s="13" t="str">
        <f t="shared" si="30"/>
        <v>Error?</v>
      </c>
    </row>
    <row r="2013" spans="1:4" x14ac:dyDescent="0.2">
      <c r="A2013" s="54">
        <v>1952</v>
      </c>
      <c r="B2013" s="1221">
        <f>'Cap Outlay Deprec 27'!C16</f>
        <v>920800</v>
      </c>
      <c r="C2013" s="13" t="s">
        <v>653</v>
      </c>
      <c r="D2013" s="13" t="str">
        <f t="shared" si="30"/>
        <v>Error?</v>
      </c>
    </row>
    <row r="2014" spans="1:4" x14ac:dyDescent="0.2">
      <c r="A2014" s="54">
        <v>1953</v>
      </c>
      <c r="B2014" s="1221">
        <f>'Cap Outlay Deprec 27'!D5</f>
        <v>704470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94135</v>
      </c>
      <c r="D2017" s="13" t="str">
        <f t="shared" si="30"/>
        <v>Error?</v>
      </c>
    </row>
    <row r="2018" spans="1:4" x14ac:dyDescent="0.2">
      <c r="A2018" s="54">
        <v>1957</v>
      </c>
      <c r="B2018" s="1221">
        <f>'Cap Outlay Deprec 27'!D13</f>
        <v>76032</v>
      </c>
      <c r="D2018" s="13" t="str">
        <f t="shared" si="30"/>
        <v>Error?</v>
      </c>
    </row>
    <row r="2019" spans="1:4" x14ac:dyDescent="0.2">
      <c r="A2019" s="54">
        <v>1958</v>
      </c>
      <c r="B2019" s="1221">
        <f>'Cap Outlay Deprec 27'!D16</f>
        <v>874637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81170</v>
      </c>
      <c r="D2023" s="13" t="str">
        <f t="shared" si="30"/>
        <v>Error?</v>
      </c>
    </row>
    <row r="2024" spans="1:4" x14ac:dyDescent="0.2">
      <c r="A2024" s="54">
        <v>1963</v>
      </c>
      <c r="B2024" s="1221">
        <f>'Cap Outlay Deprec 27'!E13</f>
        <v>31311</v>
      </c>
      <c r="D2024" s="13" t="str">
        <f t="shared" si="30"/>
        <v>Error?</v>
      </c>
    </row>
    <row r="2025" spans="1:4" x14ac:dyDescent="0.2">
      <c r="A2025" s="54">
        <v>1964</v>
      </c>
      <c r="B2025" s="1221">
        <f>'Cap Outlay Deprec 27'!E16</f>
        <v>112481</v>
      </c>
      <c r="C2025" s="13" t="s">
        <v>653</v>
      </c>
      <c r="D2025" s="13" t="str">
        <f t="shared" si="30"/>
        <v>Error?</v>
      </c>
    </row>
    <row r="2026" spans="1:4" x14ac:dyDescent="0.2">
      <c r="A2026" s="54">
        <v>1965</v>
      </c>
      <c r="B2026" s="1221">
        <f>'Cap Outlay Deprec 27'!F5</f>
        <v>704470</v>
      </c>
      <c r="C2026" s="13" t="s">
        <v>653</v>
      </c>
      <c r="D2026" s="13" t="str">
        <f t="shared" si="30"/>
        <v>Error?</v>
      </c>
    </row>
    <row r="2027" spans="1:4" x14ac:dyDescent="0.2">
      <c r="A2027" s="54">
        <v>1966</v>
      </c>
      <c r="B2027" s="1221">
        <f>'Cap Outlay Deprec 27'!F8</f>
        <v>57559</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567218</v>
      </c>
      <c r="C2029" s="13" t="s">
        <v>653</v>
      </c>
      <c r="D2029" s="13" t="str">
        <f t="shared" si="30"/>
        <v>Error?</v>
      </c>
    </row>
    <row r="2030" spans="1:4" x14ac:dyDescent="0.2">
      <c r="A2030" s="54">
        <v>1969</v>
      </c>
      <c r="B2030" s="1221">
        <f>'Cap Outlay Deprec 27'!F13</f>
        <v>328280</v>
      </c>
      <c r="C2030" s="13" t="s">
        <v>653</v>
      </c>
      <c r="D2030" s="13" t="str">
        <f t="shared" si="30"/>
        <v>Error?</v>
      </c>
    </row>
    <row r="2031" spans="1:4" x14ac:dyDescent="0.2">
      <c r="A2031" s="54">
        <v>1970</v>
      </c>
      <c r="B2031" s="1221">
        <f>'Cap Outlay Deprec 27'!F16</f>
        <v>1682956</v>
      </c>
      <c r="C2031" s="13" t="s">
        <v>653</v>
      </c>
      <c r="D2031" s="13" t="str">
        <f t="shared" si="30"/>
        <v>Error?</v>
      </c>
    </row>
    <row r="2032" spans="1:4" x14ac:dyDescent="0.2">
      <c r="A2032" s="82">
        <v>1971</v>
      </c>
      <c r="D2032" s="13" t="str">
        <f t="shared" si="30"/>
        <v>OK</v>
      </c>
    </row>
    <row r="2033" spans="1:4" x14ac:dyDescent="0.2">
      <c r="A2033" s="54">
        <v>1972</v>
      </c>
      <c r="B2033" s="1221">
        <f>'Cap Outlay Deprec 27'!H8</f>
        <v>20146</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265738</v>
      </c>
      <c r="D2035" s="13" t="str">
        <f t="shared" si="30"/>
        <v>Error?</v>
      </c>
    </row>
    <row r="2036" spans="1:4" x14ac:dyDescent="0.2">
      <c r="A2036" s="54">
        <v>1975</v>
      </c>
      <c r="B2036" s="1221">
        <f>'Cap Outlay Deprec 27'!H13</f>
        <v>132210</v>
      </c>
      <c r="D2036" s="13" t="str">
        <f t="shared" si="30"/>
        <v>Error?</v>
      </c>
    </row>
    <row r="2037" spans="1:4" x14ac:dyDescent="0.2">
      <c r="A2037" s="54">
        <v>1976</v>
      </c>
      <c r="B2037" s="1221">
        <f>'Cap Outlay Deprec 27'!H16</f>
        <v>418094</v>
      </c>
      <c r="C2037" s="13" t="s">
        <v>653</v>
      </c>
      <c r="D2037" s="13" t="str">
        <f t="shared" si="30"/>
        <v>Error?</v>
      </c>
    </row>
    <row r="2038" spans="1:4" x14ac:dyDescent="0.2">
      <c r="A2038" s="82">
        <v>1977</v>
      </c>
      <c r="D2038" s="13" t="str">
        <f t="shared" si="30"/>
        <v>OK</v>
      </c>
    </row>
    <row r="2039" spans="1:4" x14ac:dyDescent="0.2">
      <c r="A2039" s="54">
        <v>1978</v>
      </c>
      <c r="B2039" s="1221">
        <f>'Cap Outlay Deprec 27'!I8</f>
        <v>2878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62148</v>
      </c>
      <c r="D2041" s="13" t="str">
        <f t="shared" si="30"/>
        <v>Error?</v>
      </c>
    </row>
    <row r="2042" spans="1:4" x14ac:dyDescent="0.2">
      <c r="A2042" s="54">
        <v>1981</v>
      </c>
      <c r="B2042" s="1221">
        <f>'Cap Outlay Deprec 27'!I13</f>
        <v>65658</v>
      </c>
      <c r="D2042" s="13" t="str">
        <f t="shared" si="30"/>
        <v>Error?</v>
      </c>
    </row>
    <row r="2043" spans="1:4" x14ac:dyDescent="0.2">
      <c r="A2043" s="54">
        <v>1982</v>
      </c>
      <c r="B2043" s="1221">
        <f>'Cap Outlay Deprec 27'!I16</f>
        <v>130684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81170</v>
      </c>
      <c r="D2047" s="13" t="str">
        <f t="shared" ref="D2047:D2110" si="31">IF(ISBLANK(B2047),"OK",IF(A2047-B2047=0,"OK","Error?"))</f>
        <v>Error?</v>
      </c>
    </row>
    <row r="2048" spans="1:4" x14ac:dyDescent="0.2">
      <c r="A2048" s="54">
        <v>1987</v>
      </c>
      <c r="B2048" s="1221">
        <f>'Cap Outlay Deprec 27'!J13</f>
        <v>31311</v>
      </c>
      <c r="D2048" s="13" t="str">
        <f t="shared" si="31"/>
        <v>Error?</v>
      </c>
    </row>
    <row r="2049" spans="1:4" x14ac:dyDescent="0.2">
      <c r="A2049" s="54">
        <v>1988</v>
      </c>
      <c r="B2049" s="1221">
        <f>'Cap Outlay Deprec 27'!J16</f>
        <v>112481</v>
      </c>
      <c r="C2049" s="13" t="s">
        <v>653</v>
      </c>
      <c r="D2049" s="13" t="str">
        <f t="shared" si="31"/>
        <v>Error?</v>
      </c>
    </row>
    <row r="2050" spans="1:4" x14ac:dyDescent="0.2">
      <c r="A2050" s="82">
        <v>1989</v>
      </c>
      <c r="D2050" s="13" t="str">
        <f t="shared" si="31"/>
        <v>OK</v>
      </c>
    </row>
    <row r="2051" spans="1:4" x14ac:dyDescent="0.2">
      <c r="A2051" s="54">
        <v>1990</v>
      </c>
      <c r="B2051" s="1221">
        <f>'Cap Outlay Deprec 27'!K8</f>
        <v>23024</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246716</v>
      </c>
      <c r="C2053" s="13" t="s">
        <v>653</v>
      </c>
      <c r="D2053" s="13" t="str">
        <f t="shared" si="31"/>
        <v>Error?</v>
      </c>
    </row>
    <row r="2054" spans="1:4" x14ac:dyDescent="0.2">
      <c r="A2054" s="54">
        <v>1993</v>
      </c>
      <c r="B2054" s="1221">
        <f>'Cap Outlay Deprec 27'!K13</f>
        <v>166557</v>
      </c>
      <c r="C2054" s="13" t="s">
        <v>653</v>
      </c>
      <c r="D2054" s="13" t="str">
        <f t="shared" si="31"/>
        <v>Error?</v>
      </c>
    </row>
    <row r="2055" spans="1:4" x14ac:dyDescent="0.2">
      <c r="A2055" s="54">
        <v>1994</v>
      </c>
      <c r="B2055" s="1221">
        <f>'Cap Outlay Deprec 27'!K16</f>
        <v>436297</v>
      </c>
      <c r="C2055" s="13" t="s">
        <v>653</v>
      </c>
      <c r="D2055" s="13" t="str">
        <f t="shared" si="31"/>
        <v>Error?</v>
      </c>
    </row>
    <row r="2056" spans="1:4" x14ac:dyDescent="0.2">
      <c r="A2056" s="54">
        <v>1995</v>
      </c>
      <c r="B2056" s="1221">
        <f>'Cap Outlay Deprec 27'!L5</f>
        <v>704470</v>
      </c>
      <c r="C2056" s="13" t="s">
        <v>653</v>
      </c>
      <c r="D2056" s="13" t="str">
        <f t="shared" si="31"/>
        <v>Error?</v>
      </c>
    </row>
    <row r="2057" spans="1:4" x14ac:dyDescent="0.2">
      <c r="A2057" s="54">
        <v>1996</v>
      </c>
      <c r="B2057" s="1221">
        <f>'Cap Outlay Deprec 27'!L8</f>
        <v>34535</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320502</v>
      </c>
      <c r="C2059" s="13" t="s">
        <v>653</v>
      </c>
      <c r="D2059" s="13" t="str">
        <f t="shared" si="31"/>
        <v>Error?</v>
      </c>
    </row>
    <row r="2060" spans="1:4" x14ac:dyDescent="0.2">
      <c r="A2060" s="54">
        <v>1999</v>
      </c>
      <c r="B2060" s="1221">
        <f>'Cap Outlay Deprec 27'!L13</f>
        <v>161723</v>
      </c>
      <c r="C2060" s="13" t="s">
        <v>653</v>
      </c>
      <c r="D2060" s="13" t="str">
        <f t="shared" si="31"/>
        <v>Error?</v>
      </c>
    </row>
    <row r="2061" spans="1:4" x14ac:dyDescent="0.2">
      <c r="A2061" s="54">
        <v>2000</v>
      </c>
      <c r="B2061" s="1221">
        <f>'Cap Outlay Deprec 27'!L16</f>
        <v>1246659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7633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151250</v>
      </c>
      <c r="C2088" s="13" t="s">
        <v>653</v>
      </c>
      <c r="D2088" s="13" t="str">
        <f t="shared" si="31"/>
        <v>Error?</v>
      </c>
    </row>
    <row r="2089" spans="1:4" x14ac:dyDescent="0.2">
      <c r="A2089" s="54">
        <v>2028</v>
      </c>
      <c r="B2089" s="1221">
        <f>'Expenditures 15-22'!K92</f>
        <v>55333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83601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111210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12486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1601246</v>
      </c>
      <c r="C2551" s="13" t="s">
        <v>653</v>
      </c>
      <c r="D2551" s="13" t="str">
        <f t="shared" si="38"/>
        <v>Error?</v>
      </c>
    </row>
    <row r="2552" spans="1:4" x14ac:dyDescent="0.2">
      <c r="A2552" s="82">
        <v>2491</v>
      </c>
      <c r="D2552" s="13" t="str">
        <f t="shared" si="38"/>
        <v>OK</v>
      </c>
    </row>
    <row r="2553" spans="1:4" x14ac:dyDescent="0.2">
      <c r="A2553" s="54">
        <v>2492</v>
      </c>
      <c r="B2553" s="1221">
        <f>'Acct Summary 7-8'!C6</f>
        <v>905507</v>
      </c>
      <c r="C2553" s="13" t="s">
        <v>653</v>
      </c>
      <c r="D2553" s="13" t="str">
        <f t="shared" si="38"/>
        <v>Error?</v>
      </c>
    </row>
    <row r="2554" spans="1:4" x14ac:dyDescent="0.2">
      <c r="A2554" s="54">
        <v>2493</v>
      </c>
      <c r="B2554" s="1221">
        <f>'Acct Summary 7-8'!C7</f>
        <v>136487</v>
      </c>
      <c r="C2554" s="13" t="s">
        <v>653</v>
      </c>
      <c r="D2554" s="13" t="str">
        <f t="shared" si="38"/>
        <v>Error?</v>
      </c>
    </row>
    <row r="2555" spans="1:4" x14ac:dyDescent="0.2">
      <c r="A2555" s="54">
        <v>2494</v>
      </c>
      <c r="B2555" s="1221">
        <f>'Acct Summary 7-8'!C8</f>
        <v>2643240</v>
      </c>
      <c r="C2555" s="13" t="s">
        <v>653</v>
      </c>
      <c r="D2555" s="13" t="str">
        <f t="shared" si="38"/>
        <v>Error?</v>
      </c>
    </row>
    <row r="2556" spans="1:4" x14ac:dyDescent="0.2">
      <c r="A2556" s="54">
        <v>2495</v>
      </c>
      <c r="B2556" s="1221">
        <f>'Acct Summary 7-8'!C12</f>
        <v>1862966</v>
      </c>
      <c r="C2556" s="13" t="s">
        <v>653</v>
      </c>
      <c r="D2556" s="13" t="str">
        <f t="shared" si="38"/>
        <v>Error?</v>
      </c>
    </row>
    <row r="2557" spans="1:4" x14ac:dyDescent="0.2">
      <c r="A2557" s="54">
        <v>2496</v>
      </c>
      <c r="B2557" s="1221">
        <f>'Acct Summary 7-8'!C13</f>
        <v>589549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206583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2659098</v>
      </c>
      <c r="C2561" s="13" t="s">
        <v>653</v>
      </c>
      <c r="D2561" s="13" t="str">
        <f t="shared" si="39"/>
        <v>Error?</v>
      </c>
    </row>
    <row r="2562" spans="1:4" x14ac:dyDescent="0.2">
      <c r="A2562" s="54">
        <v>2501</v>
      </c>
      <c r="B2562" s="1221">
        <f>'Acct Summary 7-8'!C20</f>
        <v>-15858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517869</v>
      </c>
      <c r="C2564" s="13" t="s">
        <v>653</v>
      </c>
      <c r="D2564" s="13" t="str">
        <f t="shared" si="39"/>
        <v>Error?</v>
      </c>
    </row>
    <row r="2565" spans="1:4" x14ac:dyDescent="0.2">
      <c r="A2565" s="82">
        <v>2504</v>
      </c>
      <c r="D2565" s="13" t="str">
        <f t="shared" si="39"/>
        <v>OK</v>
      </c>
    </row>
    <row r="2566" spans="1:4" x14ac:dyDescent="0.2">
      <c r="A2566" s="54">
        <v>2505</v>
      </c>
      <c r="B2566" s="1221">
        <f>'Acct Summary 7-8'!D6</f>
        <v>181235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699104</v>
      </c>
      <c r="C2568" s="13" t="s">
        <v>653</v>
      </c>
      <c r="D2568" s="13" t="str">
        <f t="shared" si="39"/>
        <v>Error?</v>
      </c>
    </row>
    <row r="2569" spans="1:4" x14ac:dyDescent="0.2">
      <c r="A2569" s="54">
        <v>2508</v>
      </c>
      <c r="B2569" s="1221">
        <f>'Acct Summary 7-8'!D13</f>
        <v>1092259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83601</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1175860</v>
      </c>
      <c r="C2573" s="13" t="s">
        <v>653</v>
      </c>
      <c r="D2573" s="13" t="str">
        <f t="shared" si="39"/>
        <v>Error?</v>
      </c>
    </row>
    <row r="2574" spans="1:4" x14ac:dyDescent="0.2">
      <c r="A2574" s="54">
        <v>2513</v>
      </c>
      <c r="B2574" s="1221">
        <f>'Acct Summary 7-8'!D20</f>
        <v>-476756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170280</v>
      </c>
      <c r="C2591" s="13" t="s">
        <v>653</v>
      </c>
      <c r="D2591" s="13" t="str">
        <f t="shared" si="39"/>
        <v>Error?</v>
      </c>
    </row>
    <row r="2592" spans="1:4" x14ac:dyDescent="0.2">
      <c r="A2592" s="82">
        <v>2531</v>
      </c>
      <c r="D2592" s="13" t="str">
        <f t="shared" si="39"/>
        <v>OK</v>
      </c>
    </row>
    <row r="2593" spans="1:4" x14ac:dyDescent="0.2">
      <c r="A2593" s="54">
        <v>2532</v>
      </c>
      <c r="B2593" s="1221">
        <f>'Acct Summary 7-8'!F6</f>
        <v>149599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319879</v>
      </c>
      <c r="C2595" s="13" t="s">
        <v>653</v>
      </c>
      <c r="D2595" s="13" t="str">
        <f t="shared" si="39"/>
        <v>Error?</v>
      </c>
    </row>
    <row r="2596" spans="1:4" x14ac:dyDescent="0.2">
      <c r="A2596" s="54">
        <v>2535</v>
      </c>
      <c r="B2596" s="1221">
        <f>'Acct Summary 7-8'!F13</f>
        <v>325281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40429</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365710</v>
      </c>
      <c r="C2600" s="13" t="s">
        <v>653</v>
      </c>
      <c r="D2600" s="13" t="str">
        <f t="shared" si="39"/>
        <v>Error?</v>
      </c>
    </row>
    <row r="2601" spans="1:4" x14ac:dyDescent="0.2">
      <c r="A2601" s="54">
        <v>2540</v>
      </c>
      <c r="B2601" s="1221">
        <f>'Acct Summary 7-8'!F20</f>
        <v>-45831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99325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99325</v>
      </c>
      <c r="C2606" s="13" t="s">
        <v>653</v>
      </c>
      <c r="D2606" s="13" t="str">
        <f t="shared" si="39"/>
        <v>Error?</v>
      </c>
    </row>
    <row r="2607" spans="1:4" x14ac:dyDescent="0.2">
      <c r="A2607" s="54">
        <v>2546</v>
      </c>
      <c r="B2607" s="1221">
        <f>'Acct Summary 7-8'!G12</f>
        <v>28701</v>
      </c>
      <c r="C2607" s="13" t="s">
        <v>653</v>
      </c>
      <c r="D2607" s="13" t="str">
        <f t="shared" si="39"/>
        <v>Error?</v>
      </c>
    </row>
    <row r="2608" spans="1:4" x14ac:dyDescent="0.2">
      <c r="A2608" s="54">
        <v>2547</v>
      </c>
      <c r="B2608" s="1221">
        <f>'Acct Summary 7-8'!G13</f>
        <v>56998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85699</v>
      </c>
      <c r="C2612" s="13" t="s">
        <v>653</v>
      </c>
      <c r="D2612" s="13" t="str">
        <f t="shared" si="39"/>
        <v>Error?</v>
      </c>
    </row>
    <row r="2613" spans="1:4" x14ac:dyDescent="0.2">
      <c r="A2613" s="54">
        <v>2552</v>
      </c>
      <c r="B2613" s="1221">
        <f>'Acct Summary 7-8'!G20</f>
        <v>13626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143617</v>
      </c>
      <c r="C2789" s="13" t="s">
        <v>653</v>
      </c>
      <c r="D2789" s="13" t="str">
        <f t="shared" si="42"/>
        <v>Error?</v>
      </c>
    </row>
    <row r="2790" spans="1:4" x14ac:dyDescent="0.2">
      <c r="A2790" s="54">
        <v>2729</v>
      </c>
      <c r="B2790" s="1221">
        <f>'Expenditures 15-22'!E102</f>
        <v>143617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40429</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40429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25429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198713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60000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237548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198713</v>
      </c>
      <c r="D2912" s="13" t="str">
        <f t="shared" si="44"/>
        <v>Error?</v>
      </c>
    </row>
    <row r="2913" spans="1:4" x14ac:dyDescent="0.2">
      <c r="A2913" s="54">
        <v>2852</v>
      </c>
      <c r="B2913" s="1221">
        <f>'Assets-Liab 5-6'!I41</f>
        <v>198713</v>
      </c>
      <c r="C2913" s="13" t="s">
        <v>653</v>
      </c>
      <c r="D2913" s="13" t="str">
        <f t="shared" si="44"/>
        <v>Error?</v>
      </c>
    </row>
    <row r="2914" spans="1:4" x14ac:dyDescent="0.2">
      <c r="A2914" s="54">
        <v>2853</v>
      </c>
      <c r="B2914" s="1221">
        <f>'Assets-Liab 5-6'!L33</f>
        <v>177548</v>
      </c>
      <c r="D2914" s="13" t="str">
        <f t="shared" si="44"/>
        <v>Error?</v>
      </c>
    </row>
    <row r="2915" spans="1:4" x14ac:dyDescent="0.2">
      <c r="A2915" s="82">
        <v>2854</v>
      </c>
      <c r="D2915" s="13" t="str">
        <f t="shared" si="44"/>
        <v>OK</v>
      </c>
    </row>
    <row r="2916" spans="1:4" x14ac:dyDescent="0.2">
      <c r="A2916" s="54">
        <v>2855</v>
      </c>
      <c r="B2916" s="1221">
        <f>'Assets-Liab 5-6'!L34</f>
        <v>177548</v>
      </c>
      <c r="C2916" s="13" t="s">
        <v>653</v>
      </c>
      <c r="D2916" s="13" t="str">
        <f t="shared" si="44"/>
        <v>Error?</v>
      </c>
    </row>
    <row r="2917" spans="1:4" x14ac:dyDescent="0.2">
      <c r="A2917" s="54">
        <v>2856</v>
      </c>
      <c r="B2917" s="1221">
        <f>'Assets-Liab 5-6'!L41</f>
        <v>237548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84068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59549</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5133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89201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59549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83601</v>
      </c>
      <c r="C2988" s="13" t="s">
        <v>653</v>
      </c>
      <c r="D2988" s="13" t="str">
        <f t="shared" si="45"/>
        <v>Error?</v>
      </c>
    </row>
    <row r="2989" spans="1:4" x14ac:dyDescent="0.2">
      <c r="A2989" s="54">
        <v>2928</v>
      </c>
      <c r="B2989" s="1221">
        <f>'Expenditures 15-22'!E182</f>
        <v>40429</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40429</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21600</v>
      </c>
      <c r="D3055" s="13" t="str">
        <f t="shared" si="46"/>
        <v>Error?</v>
      </c>
    </row>
    <row r="3056" spans="1:4" x14ac:dyDescent="0.2">
      <c r="A3056" s="54">
        <v>2995</v>
      </c>
      <c r="B3056" s="1221">
        <f>'Expenditures 15-22'!D10</f>
        <v>8988</v>
      </c>
      <c r="D3056" s="13" t="str">
        <f t="shared" si="46"/>
        <v>Error?</v>
      </c>
    </row>
    <row r="3057" spans="1:4" x14ac:dyDescent="0.2">
      <c r="A3057" s="54">
        <v>2996</v>
      </c>
      <c r="B3057" s="1221">
        <f>'Expenditures 15-22'!E10</f>
        <v>2500</v>
      </c>
      <c r="D3057" s="13" t="str">
        <f t="shared" si="46"/>
        <v>Error?</v>
      </c>
    </row>
    <row r="3058" spans="1:4" x14ac:dyDescent="0.2">
      <c r="A3058" s="54">
        <v>2997</v>
      </c>
      <c r="B3058" s="1221">
        <f>'Expenditures 15-22'!F10</f>
        <v>23667</v>
      </c>
      <c r="D3058" s="13" t="str">
        <f t="shared" si="46"/>
        <v>Error?</v>
      </c>
    </row>
    <row r="3059" spans="1:4" x14ac:dyDescent="0.2">
      <c r="A3059" s="54">
        <v>2998</v>
      </c>
      <c r="B3059" s="1221">
        <f>'Expenditures 15-22'!G10</f>
        <v>15021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71776</v>
      </c>
      <c r="C3062" s="13" t="s">
        <v>653</v>
      </c>
      <c r="D3062" s="13" t="str">
        <f t="shared" si="46"/>
        <v>Error?</v>
      </c>
    </row>
    <row r="3063" spans="1:4" x14ac:dyDescent="0.2">
      <c r="A3063" s="82">
        <v>3002</v>
      </c>
      <c r="D3063" s="13" t="str">
        <f t="shared" si="46"/>
        <v>OK</v>
      </c>
    </row>
    <row r="3064" spans="1:4" x14ac:dyDescent="0.2">
      <c r="A3064" s="54">
        <v>3003</v>
      </c>
      <c r="B3064" s="1221">
        <f>'Expenditures 15-22'!D213</f>
        <v>2571</v>
      </c>
      <c r="D3064" s="13" t="str">
        <f t="shared" si="46"/>
        <v>Error?</v>
      </c>
    </row>
    <row r="3065" spans="1:4" x14ac:dyDescent="0.2">
      <c r="A3065" s="54">
        <v>3004</v>
      </c>
      <c r="B3065" s="1221">
        <f>'Expenditures 15-22'!K213</f>
        <v>2571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60000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68418</v>
      </c>
      <c r="C3225" s="13" t="s">
        <v>653</v>
      </c>
      <c r="D3225" s="13" t="str">
        <f t="shared" si="49"/>
        <v>Error?</v>
      </c>
    </row>
    <row r="3226" spans="1:4" x14ac:dyDescent="0.2">
      <c r="A3226" s="54">
        <v>3165</v>
      </c>
      <c r="B3226" s="1221">
        <f>'Acct Summary 7-8'!I8</f>
        <v>68418</v>
      </c>
      <c r="C3226" s="13" t="s">
        <v>653</v>
      </c>
      <c r="D3226" s="13" t="str">
        <f t="shared" si="49"/>
        <v>Error?</v>
      </c>
    </row>
    <row r="3227" spans="1:4" x14ac:dyDescent="0.2">
      <c r="A3227" s="54">
        <v>3166</v>
      </c>
      <c r="B3227" s="1221">
        <f>'Acct Summary 7-8'!I20</f>
        <v>68418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-15858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-476756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-45831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13626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68418</v>
      </c>
      <c r="C3320" s="13" t="s">
        <v>653</v>
      </c>
      <c r="D3320" s="13" t="str">
        <f t="shared" si="50"/>
        <v>Error?</v>
      </c>
    </row>
    <row r="3321" spans="1:4" x14ac:dyDescent="0.2">
      <c r="A3321" s="54">
        <v>3260</v>
      </c>
      <c r="B3321" s="1221">
        <f>'Acct Summary 7-8'!I79</f>
        <v>130295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198713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125340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37991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1836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487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8820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165654</v>
      </c>
      <c r="C3380" s="13" t="s">
        <v>653</v>
      </c>
      <c r="D3380" s="13" t="str">
        <f t="shared" si="51"/>
        <v>Error?</v>
      </c>
    </row>
    <row r="3381" spans="1:4" x14ac:dyDescent="0.2">
      <c r="A3381" s="54">
        <v>3320</v>
      </c>
      <c r="B3381" s="1221">
        <f>'Expenditures 15-22'!K19</f>
        <v>8820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13695</v>
      </c>
      <c r="D3387" s="13" t="str">
        <f t="shared" si="51"/>
        <v>Error?</v>
      </c>
    </row>
    <row r="3388" spans="1:4" x14ac:dyDescent="0.2">
      <c r="A3388" s="54">
        <v>3327</v>
      </c>
      <c r="B3388" s="1221">
        <f>'Expenditures 15-22'!D211</f>
        <v>3588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13695</v>
      </c>
      <c r="C3390" s="13" t="s">
        <v>653</v>
      </c>
      <c r="D3390" s="13" t="str">
        <f t="shared" si="51"/>
        <v>Error?</v>
      </c>
    </row>
    <row r="3391" spans="1:4" x14ac:dyDescent="0.2">
      <c r="A3391" s="54">
        <v>3330</v>
      </c>
      <c r="B3391" s="1221">
        <f>'Expenditures 15-22'!K211</f>
        <v>3588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666067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139146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317323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306298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4820</v>
      </c>
      <c r="D3425" s="13" t="str">
        <f t="shared" si="52"/>
        <v>Error?</v>
      </c>
    </row>
    <row r="3426" spans="1:4" x14ac:dyDescent="0.2">
      <c r="A3426" s="82">
        <v>3365</v>
      </c>
      <c r="D3426" s="13" t="str">
        <f t="shared" si="52"/>
        <v>OK</v>
      </c>
    </row>
    <row r="3427" spans="1:4" x14ac:dyDescent="0.2">
      <c r="A3427" s="54">
        <v>3366</v>
      </c>
      <c r="B3427" s="1221">
        <f>'Assets-Liab 5-6'!I4</f>
        <v>198713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177548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62649</v>
      </c>
      <c r="C3446" s="13" t="s">
        <v>653</v>
      </c>
      <c r="D3446" s="13" t="str">
        <f t="shared" si="52"/>
        <v>Error?</v>
      </c>
    </row>
    <row r="3447" spans="1:4" x14ac:dyDescent="0.2">
      <c r="A3447" s="54">
        <v>3386</v>
      </c>
      <c r="B3447" s="1221">
        <f>'Tax Sched 24'!D16</f>
        <v>62649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42491</v>
      </c>
      <c r="C3449" s="13" t="s">
        <v>653</v>
      </c>
      <c r="D3449" s="13" t="str">
        <f t="shared" si="52"/>
        <v>Error?</v>
      </c>
    </row>
    <row r="3450" spans="1:4" x14ac:dyDescent="0.2">
      <c r="A3450" s="54">
        <v>3389</v>
      </c>
      <c r="B3450" s="1221">
        <f>'Tax Sched 24'!E16</f>
        <v>42491</v>
      </c>
      <c r="D3450" s="13" t="str">
        <f t="shared" si="52"/>
        <v>Error?</v>
      </c>
    </row>
    <row r="3451" spans="1:4" x14ac:dyDescent="0.2">
      <c r="A3451" s="54">
        <v>3390</v>
      </c>
      <c r="B3451" s="1221">
        <f>'Cap Outlay Deprec 27'!C15</f>
        <v>25429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25429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25429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482514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482514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482514</v>
      </c>
      <c r="D3567" s="13" t="str">
        <f t="shared" si="54"/>
        <v>Error?</v>
      </c>
    </row>
    <row r="3568" spans="1:4" x14ac:dyDescent="0.2">
      <c r="A3568" s="54">
        <v>3507</v>
      </c>
      <c r="B3568" s="1221">
        <f>'Assets-Liab 5-6'!K41</f>
        <v>482514</v>
      </c>
      <c r="C3568" s="13" t="s">
        <v>653</v>
      </c>
      <c r="D3568" s="13" t="str">
        <f t="shared" si="54"/>
        <v>Error?</v>
      </c>
    </row>
    <row r="3569" spans="1:4" x14ac:dyDescent="0.2">
      <c r="A3569" s="54">
        <v>3508</v>
      </c>
      <c r="B3569" s="1221">
        <f>'Acct Summary 7-8'!K4</f>
        <v>69865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69865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69865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69865</v>
      </c>
      <c r="C3588" s="13" t="s">
        <v>653</v>
      </c>
      <c r="D3588" s="13" t="str">
        <f t="shared" si="55"/>
        <v>Error?</v>
      </c>
    </row>
    <row r="3589" spans="1:4" x14ac:dyDescent="0.2">
      <c r="A3589" s="54">
        <v>3528</v>
      </c>
      <c r="B3589" s="1221">
        <f>'Acct Summary 7-8'!K79</f>
        <v>412649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482514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69865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67277</v>
      </c>
      <c r="C3725" s="13" t="s">
        <v>653</v>
      </c>
      <c r="D3725" s="13" t="str">
        <f t="shared" si="57"/>
        <v>Error?</v>
      </c>
    </row>
    <row r="3726" spans="1:4" x14ac:dyDescent="0.2">
      <c r="A3726" s="54">
        <v>3665</v>
      </c>
      <c r="B3726" s="1221">
        <f>'Tax Sched 24'!D13</f>
        <v>67277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70302</v>
      </c>
      <c r="C3728" s="13" t="s">
        <v>653</v>
      </c>
      <c r="D3728" s="13" t="str">
        <f t="shared" si="57"/>
        <v>Error?</v>
      </c>
    </row>
    <row r="3729" spans="1:4" x14ac:dyDescent="0.2">
      <c r="A3729" s="54">
        <v>3668</v>
      </c>
      <c r="B3729" s="1221">
        <f>'Tax Sched 24'!E13</f>
        <v>70302</v>
      </c>
      <c r="D3729" s="13" t="str">
        <f t="shared" si="57"/>
        <v>Error?</v>
      </c>
    </row>
    <row r="3730" spans="1:4" x14ac:dyDescent="0.2">
      <c r="A3730" s="54">
        <v>3669</v>
      </c>
      <c r="B3730" s="1221">
        <f>'ICR Computation 30'!E10</f>
        <v>29259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1186642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3829882</v>
      </c>
      <c r="C4122" s="13" t="s">
        <v>653</v>
      </c>
      <c r="D4122" s="13" t="str">
        <f t="shared" si="63"/>
        <v>Error?</v>
      </c>
    </row>
    <row r="4123" spans="1:4" x14ac:dyDescent="0.2">
      <c r="A4123" s="54">
        <v>4062</v>
      </c>
      <c r="B4123" s="1221">
        <f>'Acct Summary 7-8'!D10</f>
        <v>699104</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319879</v>
      </c>
      <c r="C4125" s="13" t="s">
        <v>653</v>
      </c>
      <c r="D4125" s="13" t="str">
        <f t="shared" si="63"/>
        <v>Error?</v>
      </c>
    </row>
    <row r="4126" spans="1:4" x14ac:dyDescent="0.2">
      <c r="A4126" s="54">
        <v>4065</v>
      </c>
      <c r="B4126" s="1221">
        <f>'Acct Summary 7-8'!G10</f>
        <v>99325</v>
      </c>
      <c r="C4126" s="13" t="s">
        <v>653</v>
      </c>
      <c r="D4126" s="13" t="str">
        <f t="shared" si="63"/>
        <v>Error?</v>
      </c>
    </row>
    <row r="4127" spans="1:4" x14ac:dyDescent="0.2">
      <c r="A4127" s="54">
        <v>4066</v>
      </c>
      <c r="B4127" s="1221">
        <f>'Acct Summary 7-8'!H10</f>
        <v>27</v>
      </c>
      <c r="C4127" s="13" t="s">
        <v>653</v>
      </c>
      <c r="D4127" s="13" t="str">
        <f t="shared" si="63"/>
        <v>Error?</v>
      </c>
    </row>
    <row r="4128" spans="1:4" x14ac:dyDescent="0.2">
      <c r="A4128" s="54">
        <v>4067</v>
      </c>
      <c r="B4128" s="1221">
        <f>'Acct Summary 7-8'!I10</f>
        <v>68418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69865</v>
      </c>
      <c r="C4130" s="13" t="s">
        <v>653</v>
      </c>
      <c r="D4130" s="13" t="str">
        <f t="shared" si="63"/>
        <v>Error?</v>
      </c>
    </row>
    <row r="4131" spans="1:4" x14ac:dyDescent="0.2">
      <c r="A4131" s="54">
        <v>4070</v>
      </c>
      <c r="B4131" s="1221">
        <f>'Acct Summary 7-8'!C18</f>
        <v>1186642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3845740</v>
      </c>
      <c r="C4136" s="13" t="s">
        <v>653</v>
      </c>
      <c r="D4136" s="13" t="str">
        <f t="shared" si="63"/>
        <v>Error?</v>
      </c>
    </row>
    <row r="4137" spans="1:4" x14ac:dyDescent="0.2">
      <c r="A4137" s="54">
        <v>4076</v>
      </c>
      <c r="B4137" s="1221">
        <f>'Acct Summary 7-8'!D19</f>
        <v>1175860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365710</v>
      </c>
      <c r="C4139" s="13" t="s">
        <v>653</v>
      </c>
      <c r="D4139" s="13" t="str">
        <f t="shared" si="63"/>
        <v>Error?</v>
      </c>
    </row>
    <row r="4140" spans="1:4" x14ac:dyDescent="0.2">
      <c r="A4140" s="54">
        <v>4079</v>
      </c>
      <c r="B4140" s="1221">
        <f>'Acct Summary 7-8'!G19</f>
        <v>85699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83601</v>
      </c>
      <c r="D4201" s="13" t="str">
        <f t="shared" si="64"/>
        <v>Error?</v>
      </c>
    </row>
    <row r="4202" spans="1:4" x14ac:dyDescent="0.2">
      <c r="A4202" s="54">
        <v>4141</v>
      </c>
      <c r="B4202" s="1221">
        <f>'Expenditures 15-22'!E136</f>
        <v>83601</v>
      </c>
      <c r="C4202" s="13" t="s">
        <v>653</v>
      </c>
      <c r="D4202" s="13" t="str">
        <f t="shared" si="64"/>
        <v>Error?</v>
      </c>
    </row>
    <row r="4203" spans="1:4" x14ac:dyDescent="0.2">
      <c r="A4203" s="54">
        <v>4142</v>
      </c>
      <c r="B4203" s="1221">
        <f>'Expenditures 15-22'!E138</f>
        <v>83601</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1050</v>
      </c>
      <c r="C4265" s="13" t="s">
        <v>653</v>
      </c>
      <c r="D4265" s="13" t="str">
        <f t="shared" si="65"/>
        <v>Error?</v>
      </c>
      <c r="E4265" s="803"/>
    </row>
    <row r="4266" spans="1:5" x14ac:dyDescent="0.2">
      <c r="A4266" s="90">
        <v>4205</v>
      </c>
      <c r="B4266" s="1221">
        <f>('FP Info 3'!F10)*100000</f>
        <v>350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1520</v>
      </c>
      <c r="C4268" s="13" t="s">
        <v>653</v>
      </c>
      <c r="D4268" s="13" t="str">
        <f t="shared" si="65"/>
        <v>Error?</v>
      </c>
    </row>
    <row r="4269" spans="1:5" x14ac:dyDescent="0.2">
      <c r="A4269" s="90">
        <v>4208</v>
      </c>
      <c r="B4269" s="1221">
        <f>'FP Info 3'!J16</f>
        <v>2350512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17440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17940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356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140604921</v>
      </c>
      <c r="D4995" s="13" t="str">
        <f t="shared" si="77"/>
        <v>Error?</v>
      </c>
    </row>
    <row r="4996" spans="1:4" x14ac:dyDescent="0.2">
      <c r="A4996" s="90">
        <v>4935</v>
      </c>
      <c r="B4996" s="1221">
        <f>'FP Info 3'!H31</f>
        <v>9701739.5490000006</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67277</v>
      </c>
      <c r="D5026" s="13" t="str">
        <f t="shared" si="77"/>
        <v>Error?</v>
      </c>
    </row>
    <row r="5027" spans="1:4" x14ac:dyDescent="0.2">
      <c r="A5027" s="54">
        <v>4966</v>
      </c>
      <c r="B5027" s="1221">
        <f>'Revenues 9-14'!F104</f>
        <v>4567</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1412794</v>
      </c>
      <c r="D5061" s="13" t="str">
        <f t="shared" si="78"/>
        <v>Error?</v>
      </c>
    </row>
    <row r="5062" spans="1:4" x14ac:dyDescent="0.2">
      <c r="A5062" s="82">
        <v>5001</v>
      </c>
      <c r="D5062" s="13" t="str">
        <f t="shared" si="78"/>
        <v>OK</v>
      </c>
    </row>
    <row r="5063" spans="1:4" x14ac:dyDescent="0.2">
      <c r="A5063" s="54">
        <v>5002</v>
      </c>
      <c r="B5063" s="1221">
        <f>'Revenues 9-14'!C7</f>
        <v>26911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1506982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8856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8856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1376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11754</v>
      </c>
      <c r="C5096" s="13" t="s">
        <v>653</v>
      </c>
      <c r="D5096" s="13" t="str">
        <f t="shared" si="78"/>
        <v>Error?</v>
      </c>
    </row>
    <row r="5097" spans="1:4" x14ac:dyDescent="0.2">
      <c r="A5097" s="54">
        <v>5036</v>
      </c>
      <c r="B5097" s="1221">
        <f>'Revenues 9-14'!C77</f>
        <v>21515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21800</v>
      </c>
      <c r="C5102" s="13" t="s">
        <v>653</v>
      </c>
      <c r="D5102" s="13" t="str">
        <f t="shared" si="78"/>
        <v>Error?</v>
      </c>
    </row>
    <row r="5103" spans="1:4" x14ac:dyDescent="0.2">
      <c r="A5103" s="54">
        <v>5042</v>
      </c>
      <c r="B5103" s="1221">
        <f>'Revenues 9-14'!C84</f>
        <v>23101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379</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23480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3270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814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1273</v>
      </c>
      <c r="D5119" s="13" t="str">
        <f t="shared" ref="D5119:D5182" si="79">IF(ISBLANK(B5119),"OK",IF(A5119-B5119=0,"OK","Error?"))</f>
        <v>Error?</v>
      </c>
    </row>
    <row r="5120" spans="1:4" x14ac:dyDescent="0.2">
      <c r="A5120" s="54">
        <v>5059</v>
      </c>
      <c r="B5120" s="1221">
        <f>'Revenues 9-14'!C108</f>
        <v>28374</v>
      </c>
      <c r="C5120" s="13" t="s">
        <v>653</v>
      </c>
      <c r="D5120" s="13" t="str">
        <f t="shared" si="79"/>
        <v>Error?</v>
      </c>
    </row>
    <row r="5121" spans="1:4" x14ac:dyDescent="0.2">
      <c r="A5121" s="54">
        <v>5060</v>
      </c>
      <c r="B5121" s="1221">
        <f>'Revenues 9-14'!C109</f>
        <v>1601246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814278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814278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37539</v>
      </c>
      <c r="D5134" s="13" t="str">
        <f t="shared" si="79"/>
        <v>Error?</v>
      </c>
    </row>
    <row r="5135" spans="1:4" x14ac:dyDescent="0.2">
      <c r="A5135" s="54">
        <v>5074</v>
      </c>
      <c r="B5135" s="1221">
        <f>'Revenues 9-14'!C126</f>
        <v>33676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71215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7583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7583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183</v>
      </c>
      <c r="D5167" s="13" t="str">
        <f t="shared" si="79"/>
        <v>Error?</v>
      </c>
    </row>
    <row r="5168" spans="1:4" x14ac:dyDescent="0.2">
      <c r="A5168" s="54">
        <v>5107</v>
      </c>
      <c r="B5168" s="1221">
        <f>'Revenues 9-14'!C147</f>
        <v>12248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91229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905507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25881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7737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33618</v>
      </c>
      <c r="C5246" s="13" t="s">
        <v>653</v>
      </c>
      <c r="D5246" s="13" t="str">
        <f t="shared" si="80"/>
        <v>Error?</v>
      </c>
    </row>
    <row r="5247" spans="1:4" x14ac:dyDescent="0.2">
      <c r="A5247" s="54">
        <v>5186</v>
      </c>
      <c r="B5247" s="1221">
        <f>'Revenues 9-14'!C203</f>
        <v>63084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63084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136487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136487</v>
      </c>
      <c r="C5326" s="13" t="s">
        <v>653</v>
      </c>
      <c r="D5326" s="13" t="str">
        <f t="shared" si="82"/>
        <v>Error?</v>
      </c>
    </row>
    <row r="5327" spans="1:4" x14ac:dyDescent="0.2">
      <c r="A5327" s="54">
        <v>5266</v>
      </c>
      <c r="B5327" s="1221">
        <f>'Revenues 9-14'!C275</f>
        <v>2643240</v>
      </c>
      <c r="C5327" s="13" t="s">
        <v>653</v>
      </c>
      <c r="D5327" s="13" t="str">
        <f t="shared" si="82"/>
        <v>Error?</v>
      </c>
    </row>
    <row r="5328" spans="1:4" x14ac:dyDescent="0.2">
      <c r="A5328" s="54">
        <v>5267</v>
      </c>
      <c r="B5328" s="1221">
        <f>'Revenues 9-14'!D5</f>
        <v>470933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470933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4243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4243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39024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3669</v>
      </c>
      <c r="D5354" s="13" t="str">
        <f t="shared" si="82"/>
        <v>Error?</v>
      </c>
    </row>
    <row r="5355" spans="1:4" x14ac:dyDescent="0.2">
      <c r="A5355" s="54">
        <v>5294</v>
      </c>
      <c r="B5355" s="1221">
        <f>'Revenues 9-14'!D108</f>
        <v>42693</v>
      </c>
      <c r="C5355" s="13" t="s">
        <v>653</v>
      </c>
      <c r="D5355" s="13" t="str">
        <f t="shared" si="82"/>
        <v>Error?</v>
      </c>
    </row>
    <row r="5356" spans="1:4" x14ac:dyDescent="0.2">
      <c r="A5356" s="54">
        <v>5295</v>
      </c>
      <c r="B5356" s="1221">
        <f>'Revenues 9-14'!D109</f>
        <v>517869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181235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181235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181235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699104</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161463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161463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2000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2000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2250</v>
      </c>
      <c r="D5586" s="13" t="str">
        <f t="shared" si="86"/>
        <v>Error?</v>
      </c>
    </row>
    <row r="5587" spans="1:4" x14ac:dyDescent="0.2">
      <c r="A5587" s="54">
        <v>5526</v>
      </c>
      <c r="B5587" s="1221">
        <f>'Revenues 9-14'!F108</f>
        <v>6817</v>
      </c>
      <c r="C5587" s="13" t="s">
        <v>653</v>
      </c>
      <c r="D5587" s="13" t="str">
        <f t="shared" si="86"/>
        <v>Error?</v>
      </c>
    </row>
    <row r="5588" spans="1:4" x14ac:dyDescent="0.2">
      <c r="A5588" s="54">
        <v>5527</v>
      </c>
      <c r="B5588" s="1221">
        <f>'Revenues 9-14'!F109</f>
        <v>170280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118500</v>
      </c>
      <c r="D5615" s="13" t="str">
        <f t="shared" si="86"/>
        <v>Error?</v>
      </c>
    </row>
    <row r="5616" spans="1:4" x14ac:dyDescent="0.2">
      <c r="A5616" s="82">
        <v>5555</v>
      </c>
      <c r="D5616" s="13" t="str">
        <f t="shared" si="86"/>
        <v>OK</v>
      </c>
    </row>
    <row r="5617" spans="1:4" x14ac:dyDescent="0.2">
      <c r="A5617" s="54">
        <v>5556</v>
      </c>
      <c r="B5617" s="1221">
        <f>'Revenues 9-14'!F152</f>
        <v>31099</v>
      </c>
      <c r="D5617" s="13" t="str">
        <f t="shared" si="86"/>
        <v>Error?</v>
      </c>
    </row>
    <row r="5618" spans="1:4" x14ac:dyDescent="0.2">
      <c r="A5618" s="54">
        <v>5557</v>
      </c>
      <c r="B5618" s="1221">
        <f>'Revenues 9-14'!F154</f>
        <v>149599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149599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149599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319879</v>
      </c>
      <c r="C5720" s="13" t="s">
        <v>653</v>
      </c>
      <c r="D5720" s="13" t="str">
        <f t="shared" si="88"/>
        <v>Error?</v>
      </c>
    </row>
    <row r="5721" spans="1:4" x14ac:dyDescent="0.2">
      <c r="A5721" s="54">
        <v>5660</v>
      </c>
      <c r="B5721" s="1221">
        <f>'Revenues 9-14'!G5</f>
        <v>34815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62649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97464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1861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99325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27</v>
      </c>
      <c r="C5915" s="13" t="s">
        <v>653</v>
      </c>
      <c r="D5915" s="13" t="str">
        <f t="shared" si="91"/>
        <v>Error?</v>
      </c>
    </row>
    <row r="5916" spans="1:4" x14ac:dyDescent="0.2">
      <c r="A5916" s="54">
        <v>5855</v>
      </c>
      <c r="B5916" s="1221">
        <f>'Revenues 9-14'!I5</f>
        <v>67276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67276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1142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1142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68418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67276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67276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2589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2589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69865</v>
      </c>
      <c r="C6023" s="13" t="s">
        <v>653</v>
      </c>
      <c r="D6023" s="13" t="str">
        <f t="shared" si="93"/>
        <v>Error?</v>
      </c>
    </row>
    <row r="6024" spans="1:5" x14ac:dyDescent="0.2">
      <c r="A6024" s="54">
        <v>5963</v>
      </c>
      <c r="B6024" s="1221">
        <f>'Revenues 9-14'!G109</f>
        <v>99325</v>
      </c>
      <c r="C6024" s="13" t="s">
        <v>653</v>
      </c>
      <c r="D6024" s="13" t="str">
        <f t="shared" si="93"/>
        <v>Error?</v>
      </c>
    </row>
    <row r="6025" spans="1:5" x14ac:dyDescent="0.2">
      <c r="A6025" s="54">
        <v>5964</v>
      </c>
      <c r="B6025" s="1221">
        <f>'Revenues 9-14'!H109</f>
        <v>27</v>
      </c>
      <c r="C6025" s="13" t="s">
        <v>653</v>
      </c>
      <c r="D6025" s="13" t="str">
        <f t="shared" si="93"/>
        <v>Error?</v>
      </c>
    </row>
    <row r="6026" spans="1:5" x14ac:dyDescent="0.2">
      <c r="A6026" s="54">
        <v>5965</v>
      </c>
      <c r="B6026" s="1221">
        <f>'Revenues 9-14'!I109</f>
        <v>68418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69865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10378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4359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317.57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31474</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315980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2211</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315980</v>
      </c>
      <c r="D6215" s="13" t="str">
        <f t="shared" si="96"/>
        <v>Error?</v>
      </c>
      <c r="E6215" s="13" t="s">
        <v>207</v>
      </c>
    </row>
    <row r="6216" spans="1:5" x14ac:dyDescent="0.2">
      <c r="A6216">
        <v>6155</v>
      </c>
      <c r="B6216" s="1221">
        <f>'Assets-Liab 5-6'!J41</f>
        <v>315980</v>
      </c>
      <c r="D6216" s="13" t="str">
        <f t="shared" si="96"/>
        <v>Error?</v>
      </c>
      <c r="E6216" s="13" t="s">
        <v>207</v>
      </c>
    </row>
    <row r="6217" spans="1:5" x14ac:dyDescent="0.2">
      <c r="A6217">
        <v>6156</v>
      </c>
      <c r="B6217" s="1221">
        <f>'Assets-Liab 5-6'!J4</f>
        <v>315980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363806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363806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363806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266966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266966</v>
      </c>
      <c r="D6229" s="13" t="str">
        <f t="shared" si="96"/>
        <v>Error?</v>
      </c>
      <c r="E6229" s="13" t="s">
        <v>207</v>
      </c>
    </row>
    <row r="6230" spans="1:5" x14ac:dyDescent="0.2">
      <c r="A6230">
        <v>6169</v>
      </c>
      <c r="B6230" s="1221">
        <f>'Acct Summary 7-8'!J20</f>
        <v>96840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96840</v>
      </c>
      <c r="D6263" s="13" t="str">
        <f t="shared" si="96"/>
        <v>Error?</v>
      </c>
      <c r="E6263" s="13" t="s">
        <v>207</v>
      </c>
    </row>
    <row r="6264" spans="1:5" x14ac:dyDescent="0.2">
      <c r="A6264">
        <v>6203</v>
      </c>
      <c r="B6264" s="1221">
        <f>'Acct Summary 7-8'!J79</f>
        <v>219140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315980</v>
      </c>
      <c r="D6266" s="13" t="str">
        <f t="shared" si="96"/>
        <v>Error?</v>
      </c>
      <c r="E6266" s="13" t="s">
        <v>207</v>
      </c>
    </row>
    <row r="6267" spans="1:5" x14ac:dyDescent="0.2">
      <c r="A6267">
        <v>6206</v>
      </c>
      <c r="B6267" s="1221">
        <f>'Acct Summary 7-8'!C82</f>
        <v>-15858</v>
      </c>
      <c r="D6267" s="13" t="str">
        <f t="shared" si="96"/>
        <v>Error?</v>
      </c>
      <c r="E6267" s="13" t="s">
        <v>207</v>
      </c>
    </row>
    <row r="6268" spans="1:5" x14ac:dyDescent="0.2">
      <c r="A6268">
        <v>6207</v>
      </c>
      <c r="B6268" s="1221">
        <f>'Acct Summary 7-8'!D82</f>
        <v>-476756</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-45831</v>
      </c>
      <c r="D6270" s="13" t="str">
        <f t="shared" si="96"/>
        <v>Error?</v>
      </c>
      <c r="E6270" s="13" t="s">
        <v>207</v>
      </c>
    </row>
    <row r="6271" spans="1:5" x14ac:dyDescent="0.2">
      <c r="A6271">
        <v>6210</v>
      </c>
      <c r="B6271" s="1221">
        <f>'Acct Summary 7-8'!G82</f>
        <v>13626</v>
      </c>
      <c r="D6271" s="13" t="str">
        <f t="shared" ref="D6271:D6334" si="97">IF(ISBLANK(B6271),"OK",IF(A6271-B6271=0,"OK","Error?"))</f>
        <v>Error?</v>
      </c>
      <c r="E6271" s="13" t="s">
        <v>207</v>
      </c>
    </row>
    <row r="6272" spans="1:5" x14ac:dyDescent="0.2">
      <c r="A6272">
        <v>6211</v>
      </c>
      <c r="B6272" s="1221">
        <f>'Acct Summary 7-8'!H82</f>
        <v>27</v>
      </c>
      <c r="D6272" s="13" t="str">
        <f t="shared" si="97"/>
        <v>Error?</v>
      </c>
      <c r="E6272" s="13" t="s">
        <v>207</v>
      </c>
    </row>
    <row r="6273" spans="1:5" x14ac:dyDescent="0.2">
      <c r="A6273">
        <v>6212</v>
      </c>
      <c r="B6273" s="1221">
        <f>'Acct Summary 7-8'!I82</f>
        <v>68418</v>
      </c>
      <c r="D6273" s="13" t="str">
        <f t="shared" si="97"/>
        <v>Error?</v>
      </c>
      <c r="E6273" s="13" t="s">
        <v>207</v>
      </c>
    </row>
    <row r="6274" spans="1:5" x14ac:dyDescent="0.2">
      <c r="A6274">
        <v>6213</v>
      </c>
      <c r="B6274" s="1221">
        <f>'Acct Summary 7-8'!J82</f>
        <v>96840</v>
      </c>
      <c r="D6274" s="13" t="str">
        <f t="shared" si="97"/>
        <v>Error?</v>
      </c>
      <c r="E6274" s="13" t="s">
        <v>207</v>
      </c>
    </row>
    <row r="6275" spans="1:5" x14ac:dyDescent="0.2">
      <c r="A6275">
        <v>6214</v>
      </c>
      <c r="B6275" s="1221">
        <f>'Acct Summary 7-8'!K82</f>
        <v>69865</v>
      </c>
      <c r="D6275" s="13" t="str">
        <f t="shared" si="97"/>
        <v>Error?</v>
      </c>
      <c r="E6275" s="13" t="s">
        <v>207</v>
      </c>
    </row>
    <row r="6276" spans="1:5" x14ac:dyDescent="0.2">
      <c r="A6276">
        <v>6215</v>
      </c>
      <c r="B6276" s="1221">
        <f>'Acct Summary 7-8'!C83</f>
        <v>-9.3539310930615283E-3</v>
      </c>
      <c r="D6276" s="13" t="str">
        <f t="shared" si="97"/>
        <v>Error?</v>
      </c>
      <c r="E6276" s="13" t="s">
        <v>207</v>
      </c>
    </row>
    <row r="6277" spans="1:5" x14ac:dyDescent="0.2">
      <c r="A6277">
        <v>6216</v>
      </c>
      <c r="B6277" s="1221">
        <f>'Acct Summary 7-8'!D83</f>
        <v>-3.4263004326390987</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-0.14443012324981169</v>
      </c>
      <c r="D6279" s="13" t="str">
        <f t="shared" si="97"/>
        <v>Error?</v>
      </c>
      <c r="E6279" s="13" t="s">
        <v>207</v>
      </c>
    </row>
    <row r="6280" spans="1:5" x14ac:dyDescent="0.2">
      <c r="A6280">
        <v>6219</v>
      </c>
      <c r="B6280" s="1221">
        <f>'Acct Summary 7-8'!G83</f>
        <v>4.4486088710993868E-2</v>
      </c>
      <c r="D6280" s="13" t="str">
        <f t="shared" si="97"/>
        <v>Error?</v>
      </c>
      <c r="E6280" s="13" t="s">
        <v>207</v>
      </c>
    </row>
    <row r="6281" spans="1:5" x14ac:dyDescent="0.2">
      <c r="A6281">
        <v>6220</v>
      </c>
      <c r="B6281" s="1221">
        <f>'Acct Summary 7-8'!H83</f>
        <v>5.6016597510373444E-3</v>
      </c>
      <c r="D6281" s="13" t="str">
        <f t="shared" si="97"/>
        <v>Error?</v>
      </c>
      <c r="E6281" s="13" t="s">
        <v>207</v>
      </c>
    </row>
    <row r="6282" spans="1:5" x14ac:dyDescent="0.2">
      <c r="A6282">
        <v>6221</v>
      </c>
      <c r="B6282" s="1221">
        <f>'Acct Summary 7-8'!I83</f>
        <v>0.34430560657833159</v>
      </c>
      <c r="D6282" s="13" t="str">
        <f t="shared" si="97"/>
        <v>Error?</v>
      </c>
      <c r="E6282" s="13" t="s">
        <v>207</v>
      </c>
    </row>
    <row r="6283" spans="1:5" x14ac:dyDescent="0.2">
      <c r="A6283">
        <v>6222</v>
      </c>
      <c r="B6283" s="1221">
        <f>'Acct Summary 7-8'!J83</f>
        <v>0.30647509336033923</v>
      </c>
      <c r="D6283" s="13" t="str">
        <f t="shared" si="97"/>
        <v>Error?</v>
      </c>
      <c r="E6283" s="13" t="s">
        <v>207</v>
      </c>
    </row>
    <row r="6284" spans="1:5" x14ac:dyDescent="0.2">
      <c r="A6284">
        <v>6223</v>
      </c>
      <c r="B6284" s="1221">
        <f>'Acct Summary 7-8'!K83</f>
        <v>0.14479372619240063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361970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361970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1836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1836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18476</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4185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363806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79394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55333</v>
      </c>
      <c r="D6983" s="13" t="str">
        <f t="shared" si="108"/>
        <v>Error?</v>
      </c>
    </row>
    <row r="6984" spans="1:4" x14ac:dyDescent="0.2">
      <c r="A6984">
        <v>6923</v>
      </c>
      <c r="B6984" s="1221">
        <f>'Expenditures 15-22'!K86</f>
        <v>55333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55333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266966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363806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616</v>
      </c>
      <c r="D7079" s="13" t="str">
        <f t="shared" si="109"/>
        <v>Error?</v>
      </c>
    </row>
    <row r="7080" spans="1:4" x14ac:dyDescent="0.2">
      <c r="A7080">
        <v>7019</v>
      </c>
      <c r="B7080" s="1221">
        <f>'Expenditures 15-22'!K220</f>
        <v>616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4854</v>
      </c>
      <c r="D7093" s="13" t="str">
        <f t="shared" si="109"/>
        <v>Error?</v>
      </c>
    </row>
    <row r="7094" spans="1:4" x14ac:dyDescent="0.2">
      <c r="A7094">
        <v>7033</v>
      </c>
      <c r="B7094" s="1221">
        <f>'Expenditures 15-22'!K248</f>
        <v>4854</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37320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37320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4968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4968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10320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10320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33535</v>
      </c>
      <c r="D7156" s="13" t="str">
        <f t="shared" si="110"/>
        <v>Error?</v>
      </c>
    </row>
    <row r="7157" spans="1:4" x14ac:dyDescent="0.2">
      <c r="A7157">
        <v>7096</v>
      </c>
      <c r="B7157" s="1221">
        <f>'Expenditures 15-22'!F316</f>
        <v>64</v>
      </c>
      <c r="D7157" s="13" t="str">
        <f t="shared" si="110"/>
        <v>Error?</v>
      </c>
    </row>
    <row r="7158" spans="1:4" x14ac:dyDescent="0.2">
      <c r="A7158">
        <v>7097</v>
      </c>
      <c r="B7158" s="1221">
        <f>'Expenditures 15-22'!G316</f>
        <v>2075</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35674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91203</v>
      </c>
      <c r="D7172" s="13" t="str">
        <f t="shared" si="111"/>
        <v>Error?</v>
      </c>
    </row>
    <row r="7173" spans="1:4" x14ac:dyDescent="0.2">
      <c r="A7173">
        <v>7112</v>
      </c>
      <c r="B7173" s="1221">
        <f>'Expenditures 15-22'!D318</f>
        <v>22376</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113579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15395</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15395</v>
      </c>
      <c r="D7198" s="13" t="str">
        <f t="shared" si="111"/>
        <v>Error?</v>
      </c>
    </row>
    <row r="7199" spans="1:4" x14ac:dyDescent="0.2">
      <c r="A7199">
        <v>7138</v>
      </c>
      <c r="B7199" s="1221">
        <f>'Expenditures 15-22'!C323</f>
        <v>106598</v>
      </c>
      <c r="D7199" s="13" t="str">
        <f t="shared" si="111"/>
        <v>Error?</v>
      </c>
    </row>
    <row r="7200" spans="1:4" x14ac:dyDescent="0.2">
      <c r="A7200">
        <v>7139</v>
      </c>
      <c r="B7200" s="1221">
        <f>'Expenditures 15-22'!D323</f>
        <v>22376</v>
      </c>
      <c r="D7200" s="13" t="str">
        <f t="shared" si="111"/>
        <v>Error?</v>
      </c>
    </row>
    <row r="7201" spans="1:4" x14ac:dyDescent="0.2">
      <c r="A7201">
        <v>7140</v>
      </c>
      <c r="B7201" s="1221">
        <f>'Expenditures 15-22'!E323</f>
        <v>135853</v>
      </c>
      <c r="D7201" s="13" t="str">
        <f t="shared" si="111"/>
        <v>Error?</v>
      </c>
    </row>
    <row r="7202" spans="1:4" x14ac:dyDescent="0.2">
      <c r="A7202">
        <v>7141</v>
      </c>
      <c r="B7202" s="1221">
        <f>'Expenditures 15-22'!F323</f>
        <v>64</v>
      </c>
      <c r="D7202" s="13" t="str">
        <f t="shared" si="111"/>
        <v>Error?</v>
      </c>
    </row>
    <row r="7203" spans="1:4" x14ac:dyDescent="0.2">
      <c r="A7203">
        <v>7142</v>
      </c>
      <c r="B7203" s="1221">
        <f>'Expenditures 15-22'!G323</f>
        <v>2075</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266966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106598</v>
      </c>
      <c r="D7216" s="13" t="str">
        <f t="shared" si="111"/>
        <v>Error?</v>
      </c>
    </row>
    <row r="7217" spans="1:4" x14ac:dyDescent="0.2">
      <c r="A7217">
        <v>7156</v>
      </c>
      <c r="B7217" s="1221">
        <f>'Expenditures 15-22'!D331</f>
        <v>22376</v>
      </c>
      <c r="D7217" s="13" t="str">
        <f t="shared" si="111"/>
        <v>Error?</v>
      </c>
    </row>
    <row r="7218" spans="1:4" x14ac:dyDescent="0.2">
      <c r="A7218">
        <v>7157</v>
      </c>
      <c r="B7218" s="1221">
        <f>'Expenditures 15-22'!E331</f>
        <v>135853</v>
      </c>
      <c r="D7218" s="13" t="str">
        <f t="shared" si="111"/>
        <v>Error?</v>
      </c>
    </row>
    <row r="7219" spans="1:4" x14ac:dyDescent="0.2">
      <c r="A7219">
        <v>7158</v>
      </c>
      <c r="B7219" s="1221">
        <f>'Expenditures 15-22'!F331</f>
        <v>64</v>
      </c>
      <c r="D7219" s="13" t="str">
        <f t="shared" si="111"/>
        <v>Error?</v>
      </c>
    </row>
    <row r="7220" spans="1:4" x14ac:dyDescent="0.2">
      <c r="A7220">
        <v>7159</v>
      </c>
      <c r="B7220" s="1221">
        <f>'Expenditures 15-22'!G331</f>
        <v>2075</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266966</v>
      </c>
      <c r="D7224" s="13" t="str">
        <f t="shared" si="111"/>
        <v>Error?</v>
      </c>
    </row>
    <row r="7225" spans="1:4" x14ac:dyDescent="0.2">
      <c r="A7225">
        <v>7164</v>
      </c>
      <c r="B7225" s="1221">
        <f>'Expenditures 15-22'!K332</f>
        <v>96840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42542</v>
      </c>
      <c r="D7263" s="13" t="str">
        <f t="shared" si="112"/>
        <v>Error?</v>
      </c>
    </row>
    <row r="7264" spans="1:4" x14ac:dyDescent="0.2">
      <c r="A7264">
        <f t="shared" si="113"/>
        <v>7203</v>
      </c>
      <c r="B7264" s="1221">
        <f>'Expenditures 15-22'!D17</f>
        <v>14409</v>
      </c>
      <c r="D7264" s="13" t="str">
        <f t="shared" si="112"/>
        <v>Error?</v>
      </c>
    </row>
    <row r="7265" spans="1:5" x14ac:dyDescent="0.2">
      <c r="A7265">
        <f t="shared" si="113"/>
        <v>7204</v>
      </c>
      <c r="B7265" s="1221">
        <f>'Expenditures 15-22'!E17</f>
        <v>806</v>
      </c>
      <c r="D7265" s="13" t="str">
        <f t="shared" si="112"/>
        <v>Error?</v>
      </c>
    </row>
    <row r="7266" spans="1:5" x14ac:dyDescent="0.2">
      <c r="A7266">
        <f t="shared" si="113"/>
        <v>7205</v>
      </c>
      <c r="B7266" s="1221">
        <f>'Expenditures 15-22'!F17</f>
        <v>2139</v>
      </c>
      <c r="D7266" s="13" t="str">
        <f t="shared" si="112"/>
        <v>Error?</v>
      </c>
    </row>
    <row r="7267" spans="1:5" x14ac:dyDescent="0.2">
      <c r="A7267">
        <f t="shared" si="113"/>
        <v>7206</v>
      </c>
      <c r="B7267" s="1221">
        <f>'Expenditures 15-22'!G17</f>
        <v>19498</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130684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34045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34045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15665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15665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4185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12248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16433</v>
      </c>
      <c r="D7719" s="13" t="str">
        <f t="shared" si="126"/>
        <v>Error?</v>
      </c>
      <c r="E7719" s="13" t="s">
        <v>968</v>
      </c>
    </row>
    <row r="7720" spans="1:6" x14ac:dyDescent="0.2">
      <c r="A7720">
        <v>7659</v>
      </c>
      <c r="B7720" s="1221">
        <f>'Rest Tax Levies-Tort Im 26'!H14</f>
        <v>26911</v>
      </c>
      <c r="D7720" s="13" t="str">
        <f t="shared" si="126"/>
        <v>Error?</v>
      </c>
      <c r="E7720" s="13" t="s">
        <v>968</v>
      </c>
    </row>
    <row r="7721" spans="1:6" x14ac:dyDescent="0.2">
      <c r="A7721">
        <v>7660</v>
      </c>
      <c r="B7721" s="1221">
        <f>'Rest Tax Levies-Tort Im 26'!K14</f>
        <v>16433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2006/metadata/properties"/>
    <ds:schemaRef ds:uri="http://purl.org/dc/dcmitype/"/>
    <ds:schemaRef ds:uri="http://purl.org/dc/terms/"/>
    <ds:schemaRef ds:uri="6ce3111e-7420-4802-b50a-75d4e9a0b980"/>
    <ds:schemaRef ds:uri="http://schemas.microsoft.com/sharepoint/v3"/>
    <ds:schemaRef ds:uri="http://www.w3.org/XML/1998/namespace"/>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2017-09-29T18:17:15Z</cp:lastPrinted>
  <dcterms:created xsi:type="dcterms:W3CDTF">2003-10-29T19:06:34Z</dcterms:created>
  <dcterms:modified xsi:type="dcterms:W3CDTF">2017-10-16T18:12:51Z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